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17"/>
  <workbookPr/>
  <mc:AlternateContent xmlns:mc="http://schemas.openxmlformats.org/markup-compatibility/2006">
    <mc:Choice Requires="x15">
      <x15ac:absPath xmlns:x15ac="http://schemas.microsoft.com/office/spreadsheetml/2010/11/ac" url="https://registrucentras.sharepoint.com/sites/Pirkimai/Shared Documents/General/PIRKIMAI/VYKSTANTYS/2026 m/Skelbiamos derybos (supaprastintas)/Integruotos rinkodaros ir komunikacijos paslaugos/Pirkimo salygos/Pirkimo sąlygos derinimui/"/>
    </mc:Choice>
  </mc:AlternateContent>
  <xr:revisionPtr revIDLastSave="58" documentId="13_ncr:1_{ED80C812-4C70-41FD-899F-6B3DABFDF3F2}" xr6:coauthVersionLast="47" xr6:coauthVersionMax="47" xr10:uidLastSave="{D5C8B5D5-D1E0-493F-88A1-D6E4A0978F4E}"/>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6" i="1" l="1"/>
  <c r="B114" i="1"/>
  <c r="B113" i="1"/>
  <c r="B112" i="1"/>
  <c r="H56" i="1"/>
  <c r="H57" i="1"/>
  <c r="H58" i="1"/>
  <c r="H59" i="1"/>
  <c r="H60" i="1"/>
  <c r="H61" i="1"/>
  <c r="H62" i="1"/>
  <c r="H63" i="1"/>
  <c r="H64" i="1"/>
  <c r="H65" i="1"/>
  <c r="H66" i="1"/>
  <c r="H67" i="1"/>
  <c r="H68" i="1"/>
  <c r="H69" i="1"/>
  <c r="H70" i="1"/>
  <c r="H71" i="1"/>
  <c r="H72" i="1"/>
  <c r="H73" i="1"/>
  <c r="B65" i="1"/>
  <c r="B66" i="1"/>
  <c r="B67" i="1"/>
  <c r="B68" i="1"/>
  <c r="B69" i="1"/>
  <c r="B70" i="1"/>
  <c r="B71" i="1"/>
  <c r="B72" i="1"/>
  <c r="B73" i="1"/>
  <c r="B60" i="1"/>
  <c r="B61" i="1"/>
  <c r="B62" i="1"/>
  <c r="B63" i="1"/>
  <c r="B64" i="1"/>
  <c r="B48" i="1"/>
  <c r="B49" i="1"/>
  <c r="B50" i="1"/>
  <c r="B51" i="1"/>
  <c r="B52" i="1"/>
  <c r="B53" i="1"/>
  <c r="B54" i="1"/>
  <c r="B55" i="1"/>
  <c r="B56" i="1"/>
  <c r="B57" i="1"/>
  <c r="B58" i="1"/>
  <c r="B59" i="1"/>
  <c r="H48" i="1"/>
  <c r="H49" i="1"/>
  <c r="H50" i="1"/>
  <c r="H51" i="1"/>
  <c r="H52" i="1"/>
  <c r="H53" i="1"/>
  <c r="H54" i="1"/>
  <c r="H55" i="1"/>
  <c r="B16" i="1"/>
  <c r="B15" i="1"/>
  <c r="B24" i="1"/>
  <c r="B23" i="1"/>
  <c r="B32" i="1"/>
  <c r="B31" i="1"/>
  <c r="B39" i="1"/>
  <c r="B38" i="1"/>
  <c r="B47" i="1"/>
  <c r="B46" i="1"/>
  <c r="H47" i="1" l="1"/>
  <c r="B111" i="1"/>
  <c r="B108" i="1"/>
  <c r="B109" i="1"/>
  <c r="B107" i="1"/>
  <c r="B106" i="1"/>
  <c r="H46" i="1" l="1"/>
  <c r="H74" i="1" l="1"/>
  <c r="H75" i="1" s="1"/>
  <c r="H76" i="1" l="1"/>
</calcChain>
</file>

<file path=xl/sharedStrings.xml><?xml version="1.0" encoding="utf-8"?>
<sst xmlns="http://schemas.openxmlformats.org/spreadsheetml/2006/main" count="219" uniqueCount="139">
  <si>
    <r>
      <t>GALUTINIS PASIŪLYMAS DĖL INTEGRUOTOS RINKODAROS IR KOMUNIKACIJOS PASLAUGŲ</t>
    </r>
    <r>
      <rPr>
        <b/>
        <i/>
        <sz val="16"/>
        <rFont val="Tahoma"/>
        <family val="2"/>
        <charset val="186"/>
      </rPr>
      <t xml:space="preserve">
</t>
    </r>
    <r>
      <rPr>
        <b/>
        <sz val="16"/>
        <rFont val="Tahoma"/>
        <family val="2"/>
        <charset val="186"/>
      </rPr>
      <t xml:space="preserve">PIRKIMO DALIS NR. 1 IŠ 1 
</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</si>
  <si>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</si>
  <si>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</si>
  <si>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</si>
  <si>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</si>
  <si>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</si>
  <si>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</si>
  <si>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</si>
  <si>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</si>
  <si>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</si>
  <si>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</si>
  <si>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</si>
  <si>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</si>
  <si>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</si>
  <si>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</si>
  <si>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</si>
  <si>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</si>
  <si>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</si>
  <si>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</si>
  <si>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</si>
  <si>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</si>
  <si>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</si>
  <si>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</si>
  <si>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</si>
  <si>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</si>
  <si>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</si>
  <si>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</si>
  <si>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</si>
  <si>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</si>
  <si>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</si>
  <si>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</si>
  <si>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</si>
  <si>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</si>
  <si>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</si>
  <si>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</si>
  <si>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</si>
  <si>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 xml:space="preserve">Preliminarus kiekis </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</si>
  <si>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</si>
  <si>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</si>
  <si>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6 (4 x 5)</t>
  </si>
  <si>
    <t>Konsultacijos strateginiais komunikacijos, reklamos, informavimo, įvaizdžio, prekių ženklų, kampanijų planavimo ir kitais susijusiais klausimais (paslaugas teikia strateginis konsultantas)</t>
  </si>
  <si>
    <t>Val.</t>
  </si>
  <si>
    <t>Konsultacijos krizių prevencijos ir valdymo klausimais (paslaugas teikia strateginis konsultantas)</t>
  </si>
  <si>
    <t>Konsultacijos išorinės komunikacijos, kasdienės komunikacijos, rinkodaros, reklamos ar socialinių tinklų klausimais, paslaugų kokybės kontrolė, rezultatų stebėsena, ataskaitų teikimas, sutarties vykdymas (paslaugas teikia projektų vadovas)</t>
  </si>
  <si>
    <t>Kasdienė komunikacija, einamųjų klausimų aptarimas, detalių derinimas, trečiųjų šalių išlaidų derinimas (paslaugas teikia jaunesnysis projektų vadovas arba asistentas)</t>
  </si>
  <si>
    <t>Komunikacijos, įskaitant reklamos, viešųjų ryšių, darbdavio įvaizdžio kampanijos sukūrimas (paslauga apima kampanijos kūrybinės koncepcijos sukūrimą (pasiūlomos 3 preliminarios idėjos, Užsakovui pasirinkus vieną iš jų, ji adaptuojama ir pakoreguojama pagal išsakytas pastabas), koncepciją iliustruojančio vizualo (angl. key visual) sukūrimą, pagrindinės komunikacijos žinutės formulavimą, tikslų ir tikslinių auditorijų apibrėžimą)</t>
  </si>
  <si>
    <t>Vnt.</t>
  </si>
  <si>
    <t>Paslaugos ar produkto komunikacijos, reklamos kampanijos vizualinės linijos sukūrimas remiantis turimu vizualiniu identitetu</t>
  </si>
  <si>
    <t>Viešo pristatymo (prezentacijos) rengimas lietuvių kalba (ne mažiau kaip 10 skaidrių)</t>
  </si>
  <si>
    <t>Socialinių tinklų neanimuotų paveikslėlių dizaino kūrimas (sukūrimas apima kūrybinę idėją, grafinį dizainą, iliustracijas, atsižvelgiant į formato ir kitus socialinių tinklų reikalavimus. Jeigu keičiamas tik vienas elementas, pavyzdžiui, iliustracija ar užrašas, ar daromos adaptacijos skirtingiems socialiniams tinklams (Facebook, Instaggram, LinkedIn) - tai nelaikoma atskiru dizaino sprendimu)</t>
  </si>
  <si>
    <t>Socialinių tinklų animuotų paveikslėlių dizaino kūrimas (sukūrimas apima kūrybinę idėją, grafinį dizainą, iliustracijas, atsižvelgiant į formato ir kitus socialinių tinklų reikalavimus. Jeigu keičiamas tik vienas elementas, pavyzdžiui, iliustracija ar užrašas, ar daromos adaptacijos skirtingiems socialiniams tinklams (Facebook, Instaggram, LinkedIn) - tai nelaikoma atskiru dizaino sprendimu)</t>
  </si>
  <si>
    <t>Dinaminės animuotos kaičiosios reklamos (angl. banner) dizaino kūrimas (sukūrimas apima kūrybinę idėją, grafinį dizainą, iliustracijas, vaizdo grafiką, 3D animaciją, garso sprendimus ir kitas priemones, kurios yra būtinos, siekiant sukurti banerį, atsižvelgiant į kūrybinę idėją, taip pat dizaino linijos pritaikymą skirtingiems skydelių formatams ir adaptaciją skirtingiems kanalams. Jeigu keičiamas tik vienas elementas, pavyzdžiui, iliustracija ar užrašas, ar daromos adaptacijos skirtingiems socialiniams tinklams (Facebook, Instaggram, LinkedIn) - tai nelaikoma atskiru dizaino sprendimu)</t>
  </si>
  <si>
    <t>Komplektas</t>
  </si>
  <si>
    <t>Reklaminių neanimuotų skydelių (angl. banner) dizaino kūrimas (sukūrimas apima kūrybinę idėją, grafinį dizainą, iliustracijas, vaizdo grafiką ir kitas priemones, kurios yra būtinos, siekiant sukurti banerį, atsižvelgiant į kūrybinę idėją, taip pat dizaino linijos pritaikymą skirtingiems skydelių formatams. Jeigu keičiamas tik vienas elementas, pavyzdžiui, iliustracija ar užrašas, ar daromos adaptacijos skirtingiems socialiniams tinklams (Facebook, Instaggram, LinkedIn) - tai nelaikoma atskiru dizaino sprendimu)</t>
  </si>
  <si>
    <t>Reklaminių neanimuotų vizualizacijų adaptacija skirtingiems formatams (reklaminės juostos (angl. banner), spaudos reklama, plakatai, grafinės iliustracijos soc. tinklams ir pan., atsižvelgiant į formatų reikalavimus (iki 5 skirtingų formatų)</t>
  </si>
  <si>
    <t>Sukurtų video, animuotų reklaminių skydelių ir kt. video medžiagos adaptacijos skirtingiems socialinių tinklų formatams</t>
  </si>
  <si>
    <t>Infografikų kūrimas (sukūrimas apima kūrybinę idėją, dizainą ir maketavimą; turi būti kuriami pagal Perkančiosios organizacijos pateiktą informaciją, struktūruoti, su kuo mažiaus teksto, lengvai suvokiami)</t>
  </si>
  <si>
    <t>Maketavimo paslaugos (maketo sukūrimas apima kūrybinę idėją, dizainą, iliustracijas. Tai galėtų būti reklaminių bukletų, leidinių, lankstinukų, lauko reklamos, stendų ir kiti maketai)</t>
  </si>
  <si>
    <t>Kitų reikalingų iliustracijų ir grafinių sprendimų kūrimas</t>
  </si>
  <si>
    <t xml:space="preserve">Filmuoto su gyvais veikėjais RC, darbdavio įvaizdžio ar kt. įvaizdinio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</si>
  <si>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Animuoto RC, darbdavio įvaizdžio ar kt. įvaizdinio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</si>
  <si>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Įmonės sukurtą (arba vystomą) paslaugą, registrą, sistemą pristatančio animuoto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30 sek.) </t>
  </si>
  <si>
    <t xml:space="preserve">Įmonės sukurtą (arba vystomą) paslaugą, registrą, sistemą pristatančio animuoto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</si>
  <si>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Įmonės sukurtą (arba vystomą) paslaugą, registrą, sistemą pristatančio filmuoto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30 sek.) </t>
  </si>
  <si>
    <t xml:space="preserve">Įmonės sukurtą (arba vystomą) paslaugą, registrą, sistemą pristatančio filmuoto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</si>
  <si>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Video vedlio sukūrimas (užduoties aptarimas su užsakovu, scenarijaus parengimas, filmavimas arba įrašymas, grafika, montavimas, redagavimas, įgarsinimas lietuvių kalba, garso takelis, subtitravimas ir kitos su video vedlio sukūrimu susijusios paslaugos (turi būti įtraukti visi su video vedlio kūrimu susiję darbai (įskaitant vadybą)); trukmė iki 3 min. Registrų centro video vedlio pavyzdžių galima rasti Registrų centro Youtube paskyroje)</t>
  </si>
  <si>
    <t>Video vedlio sukūrimas (užduoties aptarimas su užsakovu, scenarijaus parengimas, filmavimas arba įrašymas, grafika, montavimas, redagavimas, įgarsinimas lietuvių kalba, garso takelis, subtitravimas ir kitos su video vedlio sukūrimu susijusios paslaugos (turi būti įtraukti visi su video vedlio kūrimu susiję darbai (įskaitant vadybą)); trukmė iki 6 min. Registrų centro video vedlio pavyzdžių galima rasti Registrų centro Youtube paskyroje)</t>
  </si>
  <si>
    <t>Socialinių tinklų video (pvz., Facebook stories, Instagram reels, Youtube ir kt.) sukūrimas (scenarijaus parengimas, filmavimas, montavimas, redagavimas,  įgarsinimas ir kitos su šio video sukūrimu susijusios paslaugos. Trukmė - iki 90 sekundžių, palaikomi vaizdo failų formatai: MP4 ir MOV, foninės muzikos ir originalių garso takelių palaikymas. Garso formatai: AAC, MP3. Turinio vienetas gali būti montuojamas iš filmavimo medžiagos arba kuriamas kaip animacija (pilnai animuotas). Pagal poreikį turinio vienete gali būti dedami subtitrai ir naudojami grafiniai elementai. Turi būti įtraukti visi su video kūrimu susiję darbai (įskaitant vadybą))</t>
  </si>
  <si>
    <t>Dinaminio socialinių tinklų video (pvz., Facebook stories, Instagram reels, Youtube ir kt.) sukūrimas (scenarijaus parengimas, nuotraukų parinkimas, montavimas, redagavimas, įgarsinimas, subtitravimas, jei reikia animacijos, ir kitos su šio video sukūrimu susijusios paslaugos. Vienas kadras video formatu neturi būti ilgesnis nei 15 sekundžių. Palaikomi vaizdo įrašų failų formatai: MP4. Turi būti įtraukti visi su video kūrimu susiję darbai (įskaitant vadybą))</t>
  </si>
  <si>
    <t>Sukurtų video, animuotų reklaminių skydelių ir kitos video medžiagos adaptacijos skirtingiems socialinių tinklų formatams</t>
  </si>
  <si>
    <t>Audio klipo lietuvių k. sukūrimas (scenarijaus parengimas, balso įrašymas, foninės muzikos ir originalių garso takelių pritaikymas; trukmė iki 30 s)</t>
  </si>
  <si>
    <t xml:space="preserve">Bendra palyginamoji pasiūlymo kaina, Eur be PVM </t>
  </si>
  <si>
    <r>
      <t xml:space="preserve">PVM*, EUR </t>
    </r>
    <r>
      <rPr>
        <b/>
        <sz val="11"/>
        <color rgb="FFFF0000"/>
        <rFont val="Tahoma"/>
        <family val="2"/>
        <charset val="186"/>
      </rPr>
      <t xml:space="preserve">(tiekėjas pasirenka PVM dydį) </t>
    </r>
  </si>
  <si>
    <t>Pasirinkti</t>
  </si>
  <si>
    <t>Bendra palyginamoji pasiūlymo kaina, EUR su PVM</t>
  </si>
  <si>
    <t>*Jei "PVM" laukas nepildomas, nurodykite priežastis, dėl kurių PVM nemokamas: -_____________________________________________________________________________________________________________</t>
  </si>
  <si>
    <r>
      <rPr>
        <b/>
        <sz val="12"/>
        <color rgb="FFFF0000"/>
        <rFont val="Tahoma"/>
        <family val="2"/>
        <charset val="186"/>
      </rPr>
      <t>PASTABOS: 
-</t>
    </r>
    <r>
      <rPr>
        <sz val="12"/>
        <color rgb="FFFF0000"/>
        <rFont val="Tahoma"/>
        <family val="2"/>
        <charset val="186"/>
      </rPr>
      <t xml:space="preserve"> Bendra palyginamoji pasiūlymo kaina EUR su PVM bus naudojama tik pasiūlymų vertinime. Pradinės sutarties vertė bus lygi maksimaliai pirkimui skirtai lėšų sumai, t. y. </t>
    </r>
    <r>
      <rPr>
        <b/>
        <sz val="12"/>
        <color rgb="FFFF0000"/>
        <rFont val="Tahoma"/>
        <family val="2"/>
        <charset val="186"/>
      </rPr>
      <t xml:space="preserve">390 000,00 EUR be PVM (471 900,00 EUR su PVM). 
- Sutarties vykdymo išlaidos 220 000 EUR be PVM (266 200 EUR su PVM).  
</t>
    </r>
    <r>
      <rPr>
        <sz val="12"/>
        <color rgb="FFFF0000"/>
        <rFont val="Tahoma"/>
        <family val="2"/>
        <charset val="186"/>
      </rPr>
      <t xml:space="preserve">- Perkančioji organizacija neįsipareigoja išpirkti viso nurodyto </t>
    </r>
    <r>
      <rPr>
        <b/>
        <sz val="12"/>
        <color rgb="FFFF0000"/>
        <rFont val="Tahoma"/>
        <family val="2"/>
        <charset val="186"/>
      </rPr>
      <t>paslaugų</t>
    </r>
    <r>
      <rPr>
        <sz val="12"/>
        <color rgb="FFFF0000"/>
        <rFont val="Tahoma"/>
        <family val="2"/>
        <charset val="186"/>
      </rPr>
      <t xml:space="preserve"> kiekio ar bet kokios jo dalies.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</si>
  <si>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</si>
  <si>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</si>
  <si>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</si>
  <si>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</si>
  <si>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1.</t>
  </si>
  <si>
    <t>Tiekėjo siūlomas kūrybos vadovas</t>
  </si>
  <si>
    <t>Pasirinkite</t>
  </si>
  <si>
    <t>2.</t>
  </si>
  <si>
    <t>Tiekėjo siūlomas strateginis konsultantas</t>
  </si>
  <si>
    <t>3.</t>
  </si>
  <si>
    <t>Tiekėjo siūlomų specialistų, atsakingų už integruotos rinkodaros ir komunikacijos paslaugos paslaugų pirkimo sutarties vykdymą, skaičius</t>
  </si>
  <si>
    <t>4.</t>
  </si>
  <si>
    <t>Socialinis kokybės kriterijus.
Tiekėjas ir (arba) subtiekėjas, laimėjimo atveju, įsipareigoja sutarties tiesiogiai vykdysiantiems darbuotojaui (-ams) taikyti šeimos ir darbo įsipareigojimo derinimo priemones:</t>
  </si>
  <si>
    <t>4.1.</t>
  </si>
  <si>
    <t>lankstus darbo grafikas , kai darbuotojas privalo darbovietėje būti fiksuotomis darbo dienos (pamainos) valandomis, o kitas tos dienos (pamainos) valandas gali dirbti prieš ar po šių valandų</t>
  </si>
  <si>
    <t>4.2.</t>
  </si>
  <si>
    <t>individualus darbo laiko režimas , kai individualus darbuotojo darbo laikas paskirstomas per savaitę</t>
  </si>
  <si>
    <t>4.3.</t>
  </si>
  <si>
    <t>nuotolinis darbas</t>
  </si>
  <si>
    <t>4.4.</t>
  </si>
  <si>
    <t>galimybė, esant poreikiui, atsivesti vaiką (įvaikį, globotinį, rūpintinį) į darbovietę ar suteikiama kompensacija už vaiko (įvaikio, globotinio, rūpintinio) priežiūros paslaugas</t>
  </si>
  <si>
    <t xml:space="preserve">4.5. </t>
  </si>
  <si>
    <t>bent viena papildoma laisva diena metuose, paliekant nustatytą darbo užmokestį</t>
  </si>
  <si>
    <t>5.</t>
  </si>
  <si>
    <t>Socialinis kokybės kriterijus.
Tiekėjas įsipareigoja sutarties galiojimo laikotarpiu užtikrinti darbuotojų, tiesiogiai vykdančių pirkimo sutartį, psichologinę gerovę, įgyvendindamas vieną iš šių priemonių:</t>
  </si>
  <si>
    <t>5.1</t>
  </si>
  <si>
    <t>sudaryti ir visą laikotarpį turėti galiojančią sutartį su psichologines paslaugas teikiančia įmone, kuri teikia individualias konsultacijas šiems darbuotojams, arba</t>
  </si>
  <si>
    <t>5.2.</t>
  </si>
  <si>
    <t>apdrausti minėtus darbuotojus papildomu sveikatos draudimu, kuris apima individualių konsultacijų su psichiatru ir (ar) psichologu paslaugas</t>
  </si>
  <si>
    <r>
      <t xml:space="preserve">PASTABOS:
</t>
    </r>
    <r>
      <rPr>
        <b/>
        <sz val="11"/>
        <color rgb="FF00B050"/>
        <rFont val="Tahoma"/>
        <family val="2"/>
        <charset val="186"/>
      </rPr>
      <t>- Tiekėjas teikdamas pasiūlymą patvirtina, kad įsipareigoja tiekėjo darbuotojui (-ams), tiesiogiai vykdysiantiems pirkimo sutartį, taikyti pasiūlymo formoje nurodytas šeimos ir darbo įsipareigojimų derinimo priemones. Šeimos ir darbo įsipareigojimų derinimo priemones įrodančius dokumentus perkančioji organizacija prašys galimo laimėtojo.</t>
    </r>
    <r>
      <rPr>
        <b/>
        <sz val="11"/>
        <color rgb="FFFF0000"/>
        <rFont val="Tahoma"/>
        <family val="2"/>
        <charset val="186"/>
      </rPr>
      <t xml:space="preserve"> </t>
    </r>
    <r>
      <rPr>
        <b/>
        <sz val="11"/>
        <color theme="1"/>
        <rFont val="Tahoma"/>
        <family val="2"/>
      </rPr>
      <t xml:space="preserve">
</t>
    </r>
    <r>
      <rPr>
        <b/>
        <sz val="11"/>
        <color rgb="FF00B050"/>
        <rFont val="Tahoma"/>
        <family val="2"/>
        <charset val="186"/>
      </rPr>
      <t>- Tiekėjas teikdamas pasiūlymą patvirtina, kad įsipareigoja tiekėjo darbuotojui (-ams), tiesiogiai vykdysiantiems pirkimo sutartį, taikyti pasiūlymo formoje nurodytas psichologinio smurto darbo aplinkoje prevencijos ir pagalbos asmenims, patyrusiems tokį smurtą, priemones. Psichologinio smurto darbo aplinkoje prevencijos ir pagalbos asmenims, patyrusiems tokį smurtą priemones įrodančius dokumentus  perkančioji organizacija prašys galimo laimėtojo.</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</si>
  <si>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</si>
  <si>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</si>
  <si>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</si>
  <si>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</si>
  <si>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</si>
  <si>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</si>
  <si>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</si>
  <si>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</si>
  <si>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</si>
  <si>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</si>
  <si>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</si>
  <si>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</si>
  <si>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</si>
  <si>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 xml:space="preserve">Kartu su pasiūlymu </t>
  </si>
  <si>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</si>
  <si>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</si>
  <si>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</si>
  <si>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</si>
  <si>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</si>
  <si>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</si>
  <si>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</si>
  <si>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</si>
  <si>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t xml:space="preserve">Specialistų sąrašas ir kvalifikacijos reikalavimų atitikties pažyma </t>
    </r>
    <r>
      <rPr>
        <b/>
        <sz val="11"/>
        <rFont val="Tahoma"/>
        <family val="2"/>
        <charset val="186"/>
      </rPr>
      <t>(Pirkimo sąlygų 10 priedas).</t>
    </r>
  </si>
  <si>
    <r>
      <t xml:space="preserve">Specialistų sąrašas ir kokybinių vertinimo kriterijų atitikties pažyma </t>
    </r>
    <r>
      <rPr>
        <b/>
        <sz val="11"/>
        <rFont val="Tahoma"/>
        <family val="2"/>
        <charset val="186"/>
      </rPr>
      <t>(Pirkimo sąlygų 11 priedas).</t>
    </r>
  </si>
  <si>
    <r>
      <t xml:space="preserve">Užsakovo atsiliepimo forma </t>
    </r>
    <r>
      <rPr>
        <b/>
        <sz val="11"/>
        <rFont val="Tahoma"/>
        <family val="2"/>
        <charset val="186"/>
      </rPr>
      <t>(Pirkimo sąlygų 12 priedas)</t>
    </r>
    <r>
      <rPr>
        <sz val="11"/>
        <rFont val="Tahoma"/>
        <family val="2"/>
        <charset val="186"/>
      </rPr>
      <t xml:space="preserve"> arba kitas lygiavertis dokumentas atitinkantis užsakovo atsiliepimo turiniui</t>
    </r>
  </si>
  <si>
    <t>Finansinį ir ekonominį pajėgymą įrodančius dokumentus:
1) ūkio subjekto vadovo ir ūkio subjekto vyriausiojo buhalterio (buhalterio) arba kito asmens, galinčio tvarkyti ūkio subjekto buhalterinę apskaitą pagal teisės aktus, pasirašyta deklaracija apie paskutiniais 2025 finansiniais metais, o jeigu ūkio subjektas įregistruotas ar veiklą atitinkamoje srityje pradėjo vėliau, – nuo ūkio subjekto įregistravimo ar veiklos su pirkimu susijusioje srityje pradžios (jeigu ši informacija turima), gautas metines pajamas iš veiklos, su kuria susijęs atliekamas pirkimas;
2) atitinkamos banko pažymos.
Jeigu tiekėjas dėl pateisinamų priežasčių negali pateikti pirkimo vykdytojo reikalaujamų jo finansinį ir ekonominį pajėgumą įrodančių dokumentų, jis turi teisę pateikti kitus pirkimo vykdytojui priimtinus dokumentus.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</si>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</sst>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font>
    <font>
      <b/>
      <sz val="11"/>
      <color theme="1"/>
      <name val="Tahoma"/>
      <family val="2"/>
    </font>
    <font>
      <sz val="11"/>
      <color theme="1"/>
      <name val="Tahoma"/>
      <family val="2"/>
      <charset val="186"/>
    </font>
    <font>
      <b/>
      <i/>
      <sz val="14"/>
      <color rgb="FF00B0F0"/>
      <name val="Tahoma"/>
      <family val="2"/>
      <charset val="186"/>
    </font>
    <font>
      <b/>
      <i/>
      <sz val="16"/>
      <name val="Tahoma"/>
      <family val="2"/>
      <charset val="186"/>
    </font>
    <font>
      <b/>
      <sz val="12"/>
      <color rgb="FFFF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s>
  <cellStyleXfs count="1">
    <xf numFmtId="0" fontId="0" fillId="0" borderId="0"/>
  </cellStyleXfs>
  <cellXfs count="22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4"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0" borderId="37" xfId="0" applyFont="1" applyBorder="1" applyAlignment="1">
      <alignment horizontal="center" vertical="center" wrapText="1"/>
    </xf>
    <xf numFmtId="0" fontId="2" fillId="0" borderId="36" xfId="0" applyFont="1" applyBorder="1" applyAlignment="1">
      <alignment horizontal="center" vertical="center" wrapText="1"/>
    </xf>
    <xf numFmtId="0" fontId="26"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4" fillId="0" borderId="0" xfId="0" applyFont="1" applyAlignment="1">
      <alignment horizontal="center" vertical="center" wrapText="1"/>
    </xf>
    <xf numFmtId="0" fontId="2" fillId="3" borderId="2" xfId="0" applyFont="1" applyFill="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1" xfId="0" applyFont="1" applyBorder="1" applyAlignment="1" applyProtection="1">
      <alignment horizontal="center" vertical="center" wrapText="1"/>
      <protection locked="0"/>
    </xf>
    <xf numFmtId="0" fontId="12" fillId="3" borderId="65" xfId="0" applyFont="1" applyFill="1" applyBorder="1" applyAlignment="1">
      <alignment horizontal="center" vertical="center" wrapText="1"/>
    </xf>
    <xf numFmtId="0" fontId="12" fillId="3" borderId="65" xfId="0" applyFont="1" applyFill="1" applyBorder="1" applyAlignment="1">
      <alignment horizontal="center" vertical="center"/>
    </xf>
    <xf numFmtId="0" fontId="2" fillId="0" borderId="0" xfId="0" applyFont="1" applyAlignment="1">
      <alignment horizontal="center" vertical="center" wrapText="1"/>
    </xf>
    <xf numFmtId="0" fontId="2"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2" fillId="3" borderId="1" xfId="0" applyFont="1" applyFill="1" applyBorder="1" applyAlignment="1">
      <alignment horizontal="center" vertical="center" wrapText="1"/>
    </xf>
    <xf numFmtId="0" fontId="3" fillId="0" borderId="31"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30" xfId="0" applyBorder="1" applyAlignment="1">
      <alignment horizontal="center" vertical="center"/>
    </xf>
    <xf numFmtId="0" fontId="1" fillId="0" borderId="31" xfId="0" applyFont="1" applyBorder="1" applyAlignment="1" applyProtection="1">
      <alignment horizontal="left" wrapText="1"/>
      <protection locked="0"/>
    </xf>
    <xf numFmtId="0" fontId="0" fillId="0" borderId="3" xfId="0" applyBorder="1" applyAlignment="1">
      <alignment horizontal="left" wrapText="1"/>
    </xf>
    <xf numFmtId="0" fontId="2" fillId="0" borderId="31" xfId="0" applyFont="1" applyBorder="1" applyAlignment="1" applyProtection="1">
      <alignment wrapText="1"/>
      <protection locked="0"/>
    </xf>
    <xf numFmtId="0" fontId="0" fillId="0" borderId="4" xfId="0" applyBorder="1" applyAlignment="1">
      <alignment wrapText="1"/>
    </xf>
    <xf numFmtId="0" fontId="3"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2" fillId="0" borderId="9" xfId="0" applyFont="1" applyBorder="1" applyAlignment="1" applyProtection="1">
      <alignment horizontal="center" vertical="center" wrapText="1"/>
      <protection locked="0"/>
    </xf>
    <xf numFmtId="1" fontId="1" fillId="0" borderId="31"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2" fillId="0" borderId="31" xfId="0" applyFont="1" applyBorder="1" applyAlignment="1" applyProtection="1">
      <alignment horizontal="left" wrapText="1"/>
      <protection locked="0"/>
    </xf>
    <xf numFmtId="0" fontId="2" fillId="0" borderId="4" xfId="0" applyFont="1" applyBorder="1" applyAlignment="1" applyProtection="1">
      <alignment horizontal="left" wrapText="1"/>
      <protection locked="0"/>
    </xf>
    <xf numFmtId="0" fontId="0" fillId="0" borderId="4" xfId="0" applyBorder="1" applyAlignment="1">
      <alignment horizontal="left" wrapText="1"/>
    </xf>
    <xf numFmtId="0" fontId="0" fillId="0" borderId="30" xfId="0" applyBorder="1" applyAlignment="1">
      <alignment horizontal="left" wrapText="1"/>
    </xf>
    <xf numFmtId="0" fontId="2" fillId="0" borderId="1" xfId="0" applyFont="1" applyBorder="1" applyAlignment="1" applyProtection="1">
      <alignment horizontal="left" vertical="center" wrapText="1"/>
      <protection locked="0"/>
    </xf>
    <xf numFmtId="0" fontId="0" fillId="0" borderId="1" xfId="0"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protection locked="0"/>
    </xf>
    <xf numFmtId="0" fontId="0" fillId="0" borderId="1" xfId="0" applyBorder="1" applyAlignment="1">
      <alignment horizontal="left" vertical="center"/>
    </xf>
    <xf numFmtId="0" fontId="2" fillId="3" borderId="3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2" fillId="0" borderId="0" xfId="0" applyFont="1" applyAlignment="1">
      <alignment horizontal="center" vertical="center" wrapText="1"/>
    </xf>
    <xf numFmtId="0" fontId="1" fillId="0" borderId="9" xfId="0" applyFont="1" applyBorder="1" applyAlignment="1" applyProtection="1">
      <alignment horizontal="center" vertical="center" wrapText="1"/>
      <protection locked="0"/>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20" fillId="4" borderId="45" xfId="0" applyFont="1" applyFill="1" applyBorder="1" applyAlignment="1">
      <alignment vertical="top" wrapText="1"/>
    </xf>
    <xf numFmtId="0" fontId="20" fillId="4" borderId="62" xfId="0" applyFont="1" applyFill="1" applyBorder="1" applyAlignment="1">
      <alignment vertical="top" wrapText="1"/>
    </xf>
    <xf numFmtId="0" fontId="20" fillId="4" borderId="64" xfId="0" applyFont="1" applyFill="1" applyBorder="1" applyAlignment="1">
      <alignment vertical="top" wrapText="1"/>
    </xf>
    <xf numFmtId="0" fontId="20" fillId="4" borderId="63" xfId="0" applyFont="1" applyFill="1" applyBorder="1" applyAlignment="1">
      <alignment vertical="top" wrapText="1"/>
    </xf>
    <xf numFmtId="0" fontId="12"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27" fillId="0" borderId="66" xfId="0" applyFont="1" applyBorder="1" applyAlignment="1">
      <alignment horizontal="center" vertical="center" wrapText="1"/>
    </xf>
    <xf numFmtId="0" fontId="25" fillId="4" borderId="28" xfId="0" applyFont="1" applyFill="1" applyBorder="1" applyAlignment="1">
      <alignment horizontal="left" vertical="center" wrapText="1"/>
    </xf>
    <xf numFmtId="0" fontId="24" fillId="4" borderId="28" xfId="0" applyFont="1" applyFill="1" applyBorder="1" applyAlignment="1">
      <alignment horizontal="left" vertical="center" wrapText="1"/>
    </xf>
    <xf numFmtId="0" fontId="3" fillId="0" borderId="4"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1" fillId="0" borderId="3"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16"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3" fillId="0" borderId="0" xfId="0" applyFont="1" applyAlignment="1">
      <alignment horizontal="left" vertical="center"/>
    </xf>
    <xf numFmtId="0" fontId="12"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0" borderId="33" xfId="0" applyFont="1" applyBorder="1" applyAlignment="1" applyProtection="1">
      <alignment horizontal="center" vertical="top" wrapText="1"/>
      <protection locked="0"/>
    </xf>
    <xf numFmtId="0" fontId="1" fillId="0" borderId="3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8" xfId="0" applyFont="1" applyBorder="1" applyAlignment="1">
      <alignment horizontal="left" vertical="center" wrapText="1"/>
    </xf>
    <xf numFmtId="0" fontId="19" fillId="0" borderId="40" xfId="0" applyFont="1" applyBorder="1" applyAlignment="1">
      <alignment horizontal="left" vertical="center" wrapText="1"/>
    </xf>
    <xf numFmtId="0" fontId="19" fillId="0" borderId="5" xfId="0" applyFont="1" applyBorder="1" applyAlignment="1">
      <alignment horizontal="left" vertical="center" wrapText="1"/>
    </xf>
    <xf numFmtId="0" fontId="1" fillId="0" borderId="46" xfId="0" applyFont="1" applyBorder="1" applyAlignment="1">
      <alignment horizontal="left"/>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2" fillId="3" borderId="6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 fillId="0" borderId="31" xfId="0" applyFont="1" applyBorder="1" applyAlignment="1" applyProtection="1">
      <protection locked="0"/>
    </xf>
    <xf numFmtId="0" fontId="0" fillId="0" borderId="3" xfId="0" applyBorder="1" applyAlignment="1"/>
    <xf numFmtId="0" fontId="0" fillId="0" borderId="4" xfId="0" applyBorder="1" applyAlignment="1"/>
    <xf numFmtId="0" fontId="0" fillId="0" borderId="30"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304800</xdr:colOff>
          <xdr:row>86</xdr:row>
          <xdr:rowOff>47625</xdr:rowOff>
        </xdr:from>
        <xdr:to>
          <xdr:col>7</xdr:col>
          <xdr:colOff>1438275</xdr:colOff>
          <xdr:row>86</xdr:row>
          <xdr:rowOff>371475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86</xdr:row>
          <xdr:rowOff>295275</xdr:rowOff>
        </xdr:from>
        <xdr:to>
          <xdr:col>7</xdr:col>
          <xdr:colOff>1466850</xdr:colOff>
          <xdr:row>87</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87</xdr:row>
          <xdr:rowOff>47625</xdr:rowOff>
        </xdr:from>
        <xdr:to>
          <xdr:col>7</xdr:col>
          <xdr:colOff>1438275</xdr:colOff>
          <xdr:row>87</xdr:row>
          <xdr:rowOff>371475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87</xdr:row>
          <xdr:rowOff>295275</xdr:rowOff>
        </xdr:from>
        <xdr:to>
          <xdr:col>7</xdr:col>
          <xdr:colOff>1466850</xdr:colOff>
          <xdr:row>88</xdr:row>
          <xdr:rowOff>104775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88</xdr:row>
          <xdr:rowOff>47625</xdr:rowOff>
        </xdr:from>
        <xdr:to>
          <xdr:col>7</xdr:col>
          <xdr:colOff>1438275</xdr:colOff>
          <xdr:row>88</xdr:row>
          <xdr:rowOff>361950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88</xdr:row>
          <xdr:rowOff>295275</xdr:rowOff>
        </xdr:from>
        <xdr:to>
          <xdr:col>7</xdr:col>
          <xdr:colOff>1466850</xdr:colOff>
          <xdr:row>89</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1"/>
  <sheetViews>
    <sheetView tabSelected="1" zoomScale="80" zoomScaleNormal="80" workbookViewId="0">
      <selection activeCell="A46" sqref="A46:XFD46"/>
    </sheetView>
  </sheetViews>
  <sheetFormatPr defaultColWidth="9.140625" defaultRowHeight="14.25"/>
  <cols>
    <col min="1" max="1" width="9.140625" style="1"/>
    <col min="2" max="2" width="12.28515625" style="1" customWidth="1"/>
    <col min="3" max="3" width="69.7109375" style="1" customWidth="1"/>
    <col min="4" max="4" width="17.140625" style="11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c r="B1" s="174" t="s">
        <v>0</v>
      </c>
      <c r="C1" s="175"/>
      <c r="D1" s="175"/>
      <c r="E1" s="175"/>
      <c r="F1" s="175"/>
      <c r="G1" s="175"/>
      <c r="H1" s="175"/>
    </row>
    <row r="2" spans="2:9" ht="18.75" customHeight="1">
      <c r="B2" s="176" t="s">
        <v>1</v>
      </c>
      <c r="C2" s="176"/>
      <c r="D2" s="176"/>
      <c r="E2" s="176"/>
      <c r="F2" s="176"/>
      <c r="G2" s="176"/>
      <c r="H2" s="176"/>
    </row>
    <row r="3" spans="2:9" ht="9.75" customHeight="1">
      <c r="B3" s="177" t="s">
        <v>2</v>
      </c>
      <c r="C3" s="177"/>
      <c r="D3" s="177"/>
      <c r="E3" s="177"/>
      <c r="F3" s="177"/>
      <c r="G3" s="177"/>
      <c r="H3" s="177"/>
    </row>
    <row r="4" spans="2:9" ht="28.5" customHeight="1" thickBot="1">
      <c r="B4" s="177"/>
      <c r="C4" s="177"/>
      <c r="D4" s="177"/>
      <c r="E4" s="177"/>
      <c r="F4" s="177"/>
      <c r="G4" s="177"/>
      <c r="H4" s="177"/>
    </row>
    <row r="5" spans="2:9" ht="45" customHeight="1">
      <c r="B5" s="178" t="s">
        <v>3</v>
      </c>
      <c r="C5" s="178"/>
      <c r="D5" s="178"/>
      <c r="E5" s="178"/>
      <c r="F5" s="180"/>
      <c r="G5" s="180"/>
      <c r="H5" s="180"/>
      <c r="I5" s="100"/>
    </row>
    <row r="6" spans="2:9" ht="23.25" customHeight="1">
      <c r="B6" s="179" t="s">
        <v>4</v>
      </c>
      <c r="C6" s="179"/>
      <c r="D6" s="179"/>
      <c r="E6" s="179"/>
      <c r="F6" s="181"/>
      <c r="G6" s="181"/>
      <c r="H6" s="181"/>
      <c r="I6" s="100"/>
    </row>
    <row r="7" spans="2:9" ht="36.75" customHeight="1">
      <c r="B7" s="179" t="s">
        <v>5</v>
      </c>
      <c r="C7" s="179"/>
      <c r="D7" s="179"/>
      <c r="E7" s="179"/>
      <c r="F7" s="181"/>
      <c r="G7" s="181"/>
      <c r="H7" s="181"/>
      <c r="I7" s="100"/>
    </row>
    <row r="8" spans="2:9" ht="23.25" customHeight="1">
      <c r="B8" s="179" t="s">
        <v>6</v>
      </c>
      <c r="C8" s="179"/>
      <c r="D8" s="179"/>
      <c r="E8" s="179"/>
      <c r="F8" s="181"/>
      <c r="G8" s="181"/>
      <c r="H8" s="181"/>
      <c r="I8" s="100"/>
    </row>
    <row r="9" spans="2:9" ht="36.75" customHeight="1" thickBot="1">
      <c r="B9" s="182" t="s">
        <v>7</v>
      </c>
      <c r="C9" s="182"/>
      <c r="D9" s="182"/>
      <c r="E9" s="182"/>
      <c r="F9" s="194"/>
      <c r="G9" s="194"/>
      <c r="H9" s="194"/>
      <c r="I9" s="100"/>
    </row>
    <row r="10" spans="2:9" ht="15" customHeight="1">
      <c r="B10" s="187" t="s">
        <v>8</v>
      </c>
      <c r="C10" s="187"/>
      <c r="D10" s="187"/>
      <c r="E10" s="187"/>
      <c r="F10" s="187"/>
      <c r="G10" s="187"/>
      <c r="H10" s="187"/>
    </row>
    <row r="11" spans="2:9" ht="15" customHeight="1">
      <c r="B11" s="187"/>
      <c r="C11" s="187"/>
      <c r="D11" s="187"/>
      <c r="E11" s="187"/>
      <c r="F11" s="187"/>
      <c r="G11" s="187"/>
      <c r="H11" s="187"/>
    </row>
    <row r="12" spans="2:9" ht="46.5" customHeight="1" thickBot="1">
      <c r="B12" s="187"/>
      <c r="C12" s="187"/>
      <c r="D12" s="187"/>
      <c r="E12" s="187"/>
      <c r="F12" s="187"/>
      <c r="G12" s="187"/>
      <c r="H12" s="187"/>
    </row>
    <row r="13" spans="2:9" ht="32.25" customHeight="1" thickBot="1">
      <c r="B13" s="150" t="s">
        <v>9</v>
      </c>
      <c r="C13" s="150" t="s">
        <v>10</v>
      </c>
      <c r="D13" s="190" t="s">
        <v>11</v>
      </c>
      <c r="E13" s="190"/>
      <c r="F13" s="150" t="s">
        <v>12</v>
      </c>
      <c r="G13" s="188" t="s">
        <v>13</v>
      </c>
      <c r="H13" s="189"/>
    </row>
    <row r="14" spans="2:9" ht="113.25" customHeight="1" thickBot="1">
      <c r="B14" s="150"/>
      <c r="C14" s="150"/>
      <c r="D14" s="190"/>
      <c r="E14" s="190"/>
      <c r="F14" s="150"/>
      <c r="G14" s="7" t="s">
        <v>14</v>
      </c>
      <c r="H14" s="10" t="s">
        <v>15</v>
      </c>
    </row>
    <row r="15" spans="2:9" s="20" customFormat="1" ht="21.75" customHeight="1" thickBot="1">
      <c r="B15" s="99">
        <f>(ROW(B15)-ROW($A$14))</f>
        <v>1</v>
      </c>
      <c r="C15" s="32"/>
      <c r="D15" s="152"/>
      <c r="E15" s="152"/>
      <c r="F15" s="30"/>
      <c r="G15" s="31"/>
      <c r="H15" s="33"/>
    </row>
    <row r="16" spans="2:9" s="20" customFormat="1" ht="21.75" customHeight="1" thickBot="1">
      <c r="B16" s="99">
        <f>(ROW(B16)-ROW($A$14))</f>
        <v>2</v>
      </c>
      <c r="C16" s="66"/>
      <c r="D16" s="195"/>
      <c r="E16" s="195"/>
      <c r="F16" s="59"/>
      <c r="G16" s="63"/>
      <c r="H16" s="65"/>
    </row>
    <row r="17" spans="2:9" s="20" customFormat="1" ht="21.75" customHeight="1" thickBot="1">
      <c r="B17" s="53" t="s">
        <v>16</v>
      </c>
      <c r="C17" s="34"/>
      <c r="D17" s="196"/>
      <c r="E17" s="196"/>
      <c r="F17" s="26"/>
      <c r="G17" s="27"/>
      <c r="H17" s="35"/>
    </row>
    <row r="18" spans="2:9" ht="15" customHeight="1">
      <c r="B18" s="187" t="s">
        <v>17</v>
      </c>
      <c r="C18" s="187"/>
      <c r="D18" s="187"/>
      <c r="E18" s="187"/>
      <c r="F18" s="187"/>
      <c r="G18" s="187"/>
      <c r="H18" s="187"/>
    </row>
    <row r="19" spans="2:9" ht="15" customHeight="1">
      <c r="B19" s="187"/>
      <c r="C19" s="187"/>
      <c r="D19" s="187"/>
      <c r="E19" s="187"/>
      <c r="F19" s="187"/>
      <c r="G19" s="187"/>
      <c r="H19" s="187"/>
    </row>
    <row r="20" spans="2:9" ht="51.75" customHeight="1" thickBot="1">
      <c r="B20" s="187"/>
      <c r="C20" s="187"/>
      <c r="D20" s="187"/>
      <c r="E20" s="187"/>
      <c r="F20" s="187"/>
      <c r="G20" s="187"/>
      <c r="H20" s="187"/>
    </row>
    <row r="21" spans="2:9" s="2" customFormat="1" ht="73.5" customHeight="1" thickBot="1">
      <c r="B21" s="197" t="s">
        <v>18</v>
      </c>
      <c r="C21" s="184" t="s">
        <v>19</v>
      </c>
      <c r="D21" s="184" t="s">
        <v>20</v>
      </c>
      <c r="E21" s="183" t="s">
        <v>21</v>
      </c>
      <c r="F21" s="184" t="s">
        <v>22</v>
      </c>
      <c r="G21" s="198" t="s">
        <v>23</v>
      </c>
      <c r="H21" s="198"/>
      <c r="I21" s="46"/>
    </row>
    <row r="22" spans="2:9" s="2" customFormat="1" ht="66" customHeight="1" thickBot="1">
      <c r="B22" s="197"/>
      <c r="C22" s="184"/>
      <c r="D22" s="184"/>
      <c r="E22" s="183"/>
      <c r="F22" s="184"/>
      <c r="G22" s="11" t="s">
        <v>24</v>
      </c>
      <c r="H22" s="11" t="s">
        <v>15</v>
      </c>
    </row>
    <row r="23" spans="2:9" s="22" customFormat="1" ht="21.75" customHeight="1">
      <c r="B23" s="56">
        <f>(ROW(B23)-ROW($A$22))</f>
        <v>1</v>
      </c>
      <c r="C23" s="57"/>
      <c r="D23" s="57"/>
      <c r="E23" s="57"/>
      <c r="F23" s="57"/>
      <c r="G23" s="43"/>
      <c r="H23" s="33"/>
    </row>
    <row r="24" spans="2:9" s="22" customFormat="1" ht="21.75" customHeight="1">
      <c r="B24" s="54">
        <f>(ROW(B24)-ROW($A$22))</f>
        <v>2</v>
      </c>
      <c r="C24" s="64"/>
      <c r="D24" s="64"/>
      <c r="E24" s="64"/>
      <c r="F24" s="62"/>
      <c r="G24" s="61"/>
      <c r="H24" s="65"/>
    </row>
    <row r="25" spans="2:9" s="22" customFormat="1" ht="21.75" customHeight="1" thickBot="1">
      <c r="B25" s="55" t="s">
        <v>16</v>
      </c>
      <c r="C25" s="58"/>
      <c r="D25" s="58"/>
      <c r="E25" s="58"/>
      <c r="F25" s="44"/>
      <c r="G25" s="45"/>
      <c r="H25" s="35"/>
    </row>
    <row r="26" spans="2:9" s="2" customFormat="1" ht="21.75" customHeight="1">
      <c r="B26" s="151" t="s">
        <v>25</v>
      </c>
      <c r="C26" s="151"/>
      <c r="D26" s="151"/>
      <c r="E26" s="151"/>
      <c r="F26" s="151"/>
      <c r="G26" s="151"/>
      <c r="H26" s="151"/>
    </row>
    <row r="27" spans="2:9" s="2" customFormat="1" ht="12.75" customHeight="1">
      <c r="B27" s="151"/>
      <c r="C27" s="151"/>
      <c r="D27" s="151"/>
      <c r="E27" s="151"/>
      <c r="F27" s="151"/>
      <c r="G27" s="151"/>
      <c r="H27" s="151"/>
    </row>
    <row r="28" spans="2:9" s="2" customFormat="1" ht="48.75" customHeight="1" thickBot="1">
      <c r="B28" s="151"/>
      <c r="C28" s="151"/>
      <c r="D28" s="151"/>
      <c r="E28" s="151"/>
      <c r="F28" s="151"/>
      <c r="G28" s="151"/>
      <c r="H28" s="151"/>
    </row>
    <row r="29" spans="2:9" s="2" customFormat="1" ht="45.75" customHeight="1" thickBot="1">
      <c r="B29" s="149" t="s">
        <v>9</v>
      </c>
      <c r="C29" s="149" t="s">
        <v>26</v>
      </c>
      <c r="D29" s="190" t="s">
        <v>27</v>
      </c>
      <c r="E29" s="190"/>
      <c r="F29" s="190"/>
      <c r="G29" s="188" t="s">
        <v>28</v>
      </c>
      <c r="H29" s="218"/>
      <c r="I29" s="46"/>
    </row>
    <row r="30" spans="2:9" s="2" customFormat="1" ht="21.75" customHeight="1" thickBot="1">
      <c r="B30" s="150"/>
      <c r="C30" s="191"/>
      <c r="D30" s="190"/>
      <c r="E30" s="190"/>
      <c r="F30" s="190"/>
      <c r="G30" s="107" t="s">
        <v>14</v>
      </c>
      <c r="H30" s="12" t="s">
        <v>15</v>
      </c>
    </row>
    <row r="31" spans="2:9" s="22" customFormat="1" ht="21.75" customHeight="1">
      <c r="B31" s="56">
        <f>(ROW(B31)-ROW($A$30))</f>
        <v>1</v>
      </c>
      <c r="C31" s="23"/>
      <c r="D31" s="152"/>
      <c r="E31" s="152"/>
      <c r="F31" s="152"/>
      <c r="G31" s="24"/>
      <c r="H31" s="25"/>
    </row>
    <row r="32" spans="2:9" s="22" customFormat="1" ht="21.75" customHeight="1">
      <c r="B32" s="54">
        <f>(ROW(B32)-ROW($A$30))</f>
        <v>2</v>
      </c>
      <c r="C32" s="59"/>
      <c r="D32" s="195"/>
      <c r="E32" s="195"/>
      <c r="F32" s="195"/>
      <c r="G32" s="63"/>
      <c r="H32" s="60"/>
    </row>
    <row r="33" spans="2:9" s="22" customFormat="1" ht="21.75" customHeight="1" thickBot="1">
      <c r="B33" s="55" t="s">
        <v>16</v>
      </c>
      <c r="C33" s="26"/>
      <c r="D33" s="196"/>
      <c r="E33" s="196"/>
      <c r="F33" s="196"/>
      <c r="G33" s="27"/>
      <c r="H33" s="28"/>
    </row>
    <row r="34" spans="2:9" s="2" customFormat="1" ht="24" customHeight="1">
      <c r="B34" s="151" t="s">
        <v>29</v>
      </c>
      <c r="C34" s="151"/>
      <c r="D34" s="151"/>
      <c r="E34" s="151"/>
      <c r="F34" s="151"/>
      <c r="G34" s="151"/>
      <c r="H34" s="151"/>
    </row>
    <row r="35" spans="2:9" s="2" customFormat="1" ht="24" customHeight="1">
      <c r="B35" s="151"/>
      <c r="C35" s="151"/>
      <c r="D35" s="151"/>
      <c r="E35" s="151"/>
      <c r="F35" s="151"/>
      <c r="G35" s="151"/>
      <c r="H35" s="151"/>
    </row>
    <row r="36" spans="2:9" s="2" customFormat="1" ht="45" customHeight="1" thickBot="1">
      <c r="B36" s="151"/>
      <c r="C36" s="151"/>
      <c r="D36" s="151"/>
      <c r="E36" s="151"/>
      <c r="F36" s="151"/>
      <c r="G36" s="151"/>
      <c r="H36" s="151"/>
    </row>
    <row r="37" spans="2:9" s="2" customFormat="1" ht="39.75" customHeight="1" thickBot="1">
      <c r="B37" s="36" t="s">
        <v>9</v>
      </c>
      <c r="C37" s="164" t="s">
        <v>30</v>
      </c>
      <c r="D37" s="164"/>
      <c r="E37" s="190" t="s">
        <v>31</v>
      </c>
      <c r="F37" s="190"/>
      <c r="G37" s="190"/>
      <c r="H37" s="190"/>
      <c r="I37" s="46"/>
    </row>
    <row r="38" spans="2:9" s="22" customFormat="1" ht="21" customHeight="1">
      <c r="B38" s="56">
        <f>(ROW(B38)-ROW($A$37))</f>
        <v>1</v>
      </c>
      <c r="C38" s="192"/>
      <c r="D38" s="192"/>
      <c r="E38" s="192"/>
      <c r="F38" s="192"/>
      <c r="G38" s="192"/>
      <c r="H38" s="193"/>
    </row>
    <row r="39" spans="2:9" s="22" customFormat="1" ht="21" customHeight="1">
      <c r="B39" s="54">
        <f>(ROW(B39)-ROW($A$37))</f>
        <v>2</v>
      </c>
      <c r="C39" s="195"/>
      <c r="D39" s="195"/>
      <c r="E39" s="195"/>
      <c r="F39" s="195"/>
      <c r="G39" s="195"/>
      <c r="H39" s="195"/>
      <c r="I39" s="101"/>
    </row>
    <row r="40" spans="2:9" s="22" customFormat="1" ht="21" customHeight="1" thickBot="1">
      <c r="B40" s="55" t="s">
        <v>16</v>
      </c>
      <c r="C40" s="220"/>
      <c r="D40" s="220"/>
      <c r="E40" s="220"/>
      <c r="F40" s="220"/>
      <c r="G40" s="220"/>
      <c r="H40" s="196"/>
      <c r="I40" s="101"/>
    </row>
    <row r="41" spans="2:9" s="2" customFormat="1" ht="52.5" customHeight="1" thickBot="1">
      <c r="B41" s="5"/>
      <c r="D41" s="5"/>
      <c r="E41" s="5"/>
      <c r="F41" s="5"/>
      <c r="G41" s="5"/>
      <c r="H41" s="13"/>
    </row>
    <row r="42" spans="2:9" s="2" customFormat="1" ht="32.25" customHeight="1" thickBot="1">
      <c r="B42" s="153" t="s">
        <v>32</v>
      </c>
      <c r="C42" s="153"/>
      <c r="D42" s="153"/>
      <c r="E42" s="153"/>
      <c r="F42" s="153"/>
      <c r="G42" s="153"/>
      <c r="H42" s="154"/>
    </row>
    <row r="43" spans="2:9" s="2" customFormat="1" ht="292.5" customHeight="1" thickBot="1">
      <c r="B43" s="221" t="s">
        <v>33</v>
      </c>
      <c r="C43" s="221"/>
      <c r="D43" s="221"/>
      <c r="E43" s="221"/>
      <c r="F43" s="221"/>
      <c r="G43" s="221"/>
      <c r="H43" s="221"/>
      <c r="I43" s="46"/>
    </row>
    <row r="44" spans="2:9" s="2" customFormat="1" ht="54" customHeight="1" thickBot="1">
      <c r="B44" s="36" t="s">
        <v>18</v>
      </c>
      <c r="C44" s="68" t="s">
        <v>34</v>
      </c>
      <c r="D44" s="69" t="s">
        <v>35</v>
      </c>
      <c r="E44" s="68" t="s">
        <v>36</v>
      </c>
      <c r="F44" s="164" t="s">
        <v>37</v>
      </c>
      <c r="G44" s="164"/>
      <c r="H44" s="77" t="s">
        <v>38</v>
      </c>
      <c r="I44" s="46"/>
    </row>
    <row r="45" spans="2:9" s="8" customFormat="1" ht="17.25" customHeight="1">
      <c r="B45" s="78">
        <v>1</v>
      </c>
      <c r="C45" s="79">
        <v>2</v>
      </c>
      <c r="D45" s="79">
        <v>3</v>
      </c>
      <c r="E45" s="79">
        <v>4</v>
      </c>
      <c r="F45" s="165">
        <v>5</v>
      </c>
      <c r="G45" s="165"/>
      <c r="H45" s="80" t="s">
        <v>39</v>
      </c>
    </row>
    <row r="46" spans="2:9" s="8" customFormat="1" ht="51.75" customHeight="1">
      <c r="B46" s="67">
        <f>(ROW(B46)-ROW($A$45))</f>
        <v>1</v>
      </c>
      <c r="C46" s="9" t="s">
        <v>40</v>
      </c>
      <c r="D46" s="70" t="s">
        <v>41</v>
      </c>
      <c r="E46" s="70">
        <v>40</v>
      </c>
      <c r="F46" s="222"/>
      <c r="G46" s="222"/>
      <c r="H46" s="97">
        <f>$E46*$F46</f>
        <v>0</v>
      </c>
    </row>
    <row r="47" spans="2:9" s="8" customFormat="1" ht="41.25" customHeight="1">
      <c r="B47" s="67">
        <f>(ROW(B47)-ROW($A$45))</f>
        <v>2</v>
      </c>
      <c r="C47" s="112" t="s">
        <v>42</v>
      </c>
      <c r="D47" s="70" t="s">
        <v>41</v>
      </c>
      <c r="E47" s="70">
        <v>20</v>
      </c>
      <c r="F47" s="223"/>
      <c r="G47" s="223"/>
      <c r="H47" s="97">
        <f t="shared" ref="H47:H73" si="0">$E47*$F47</f>
        <v>0</v>
      </c>
    </row>
    <row r="48" spans="2:9" s="8" customFormat="1" ht="77.25" customHeight="1">
      <c r="B48" s="67">
        <f t="shared" ref="B48:B59" si="1">(ROW(B48)-ROW($A$45))</f>
        <v>3</v>
      </c>
      <c r="C48" s="9" t="s">
        <v>43</v>
      </c>
      <c r="D48" s="70" t="s">
        <v>41</v>
      </c>
      <c r="E48" s="70">
        <v>60</v>
      </c>
      <c r="F48" s="135"/>
      <c r="G48" s="136"/>
      <c r="H48" s="97">
        <f t="shared" si="0"/>
        <v>0</v>
      </c>
    </row>
    <row r="49" spans="2:8" s="8" customFormat="1" ht="59.25" customHeight="1">
      <c r="B49" s="67">
        <f t="shared" si="1"/>
        <v>4</v>
      </c>
      <c r="C49" s="9" t="s">
        <v>44</v>
      </c>
      <c r="D49" s="70" t="s">
        <v>41</v>
      </c>
      <c r="E49" s="70">
        <v>80</v>
      </c>
      <c r="F49" s="135"/>
      <c r="G49" s="136"/>
      <c r="H49" s="97">
        <f t="shared" si="0"/>
        <v>0</v>
      </c>
    </row>
    <row r="50" spans="2:8" s="8" customFormat="1" ht="108" customHeight="1">
      <c r="B50" s="67">
        <f t="shared" si="1"/>
        <v>5</v>
      </c>
      <c r="C50" s="9" t="s">
        <v>45</v>
      </c>
      <c r="D50" s="70" t="s">
        <v>46</v>
      </c>
      <c r="E50" s="70">
        <v>2</v>
      </c>
      <c r="F50" s="135"/>
      <c r="G50" s="136"/>
      <c r="H50" s="97">
        <f t="shared" si="0"/>
        <v>0</v>
      </c>
    </row>
    <row r="51" spans="2:8" s="8" customFormat="1" ht="42.75" customHeight="1">
      <c r="B51" s="67">
        <f t="shared" si="1"/>
        <v>6</v>
      </c>
      <c r="C51" s="9" t="s">
        <v>47</v>
      </c>
      <c r="D51" s="70" t="s">
        <v>46</v>
      </c>
      <c r="E51" s="70">
        <v>2</v>
      </c>
      <c r="F51" s="135"/>
      <c r="G51" s="136"/>
      <c r="H51" s="97">
        <f t="shared" si="0"/>
        <v>0</v>
      </c>
    </row>
    <row r="52" spans="2:8" s="8" customFormat="1" ht="43.5" customHeight="1">
      <c r="B52" s="67">
        <f t="shared" si="1"/>
        <v>7</v>
      </c>
      <c r="C52" s="9" t="s">
        <v>48</v>
      </c>
      <c r="D52" s="70" t="s">
        <v>46</v>
      </c>
      <c r="E52" s="70">
        <v>1</v>
      </c>
      <c r="F52" s="135"/>
      <c r="G52" s="136"/>
      <c r="H52" s="97">
        <f t="shared" si="0"/>
        <v>0</v>
      </c>
    </row>
    <row r="53" spans="2:8" s="8" customFormat="1" ht="100.5" customHeight="1">
      <c r="B53" s="67">
        <f t="shared" si="1"/>
        <v>8</v>
      </c>
      <c r="C53" s="9" t="s">
        <v>49</v>
      </c>
      <c r="D53" s="70" t="s">
        <v>46</v>
      </c>
      <c r="E53" s="70">
        <v>50</v>
      </c>
      <c r="F53" s="135"/>
      <c r="G53" s="136"/>
      <c r="H53" s="97">
        <f t="shared" si="0"/>
        <v>0</v>
      </c>
    </row>
    <row r="54" spans="2:8" s="8" customFormat="1" ht="91.5" customHeight="1">
      <c r="B54" s="67">
        <f t="shared" si="1"/>
        <v>9</v>
      </c>
      <c r="C54" s="9" t="s">
        <v>50</v>
      </c>
      <c r="D54" s="70" t="s">
        <v>46</v>
      </c>
      <c r="E54" s="70">
        <v>50</v>
      </c>
      <c r="F54" s="135"/>
      <c r="G54" s="136"/>
      <c r="H54" s="97">
        <f t="shared" si="0"/>
        <v>0</v>
      </c>
    </row>
    <row r="55" spans="2:8" s="8" customFormat="1" ht="135.75" customHeight="1">
      <c r="B55" s="67">
        <f t="shared" si="1"/>
        <v>10</v>
      </c>
      <c r="C55" s="9" t="s">
        <v>51</v>
      </c>
      <c r="D55" s="70" t="s">
        <v>52</v>
      </c>
      <c r="E55" s="70">
        <v>40</v>
      </c>
      <c r="F55" s="135"/>
      <c r="G55" s="136"/>
      <c r="H55" s="97">
        <f t="shared" si="0"/>
        <v>0</v>
      </c>
    </row>
    <row r="56" spans="2:8" s="8" customFormat="1" ht="124.5" customHeight="1">
      <c r="B56" s="67">
        <f t="shared" si="1"/>
        <v>11</v>
      </c>
      <c r="C56" s="9" t="s">
        <v>53</v>
      </c>
      <c r="D56" s="70" t="s">
        <v>52</v>
      </c>
      <c r="E56" s="70">
        <v>40</v>
      </c>
      <c r="F56" s="135"/>
      <c r="G56" s="136"/>
      <c r="H56" s="97">
        <f t="shared" si="0"/>
        <v>0</v>
      </c>
    </row>
    <row r="57" spans="2:8" s="8" customFormat="1" ht="66" customHeight="1">
      <c r="B57" s="67">
        <f t="shared" si="1"/>
        <v>12</v>
      </c>
      <c r="C57" s="9" t="s">
        <v>54</v>
      </c>
      <c r="D57" s="70" t="s">
        <v>52</v>
      </c>
      <c r="E57" s="70">
        <v>80</v>
      </c>
      <c r="F57" s="135"/>
      <c r="G57" s="136"/>
      <c r="H57" s="97">
        <f t="shared" si="0"/>
        <v>0</v>
      </c>
    </row>
    <row r="58" spans="2:8" s="8" customFormat="1" ht="43.5" customHeight="1">
      <c r="B58" s="67">
        <f t="shared" si="1"/>
        <v>13</v>
      </c>
      <c r="C58" s="9" t="s">
        <v>55</v>
      </c>
      <c r="D58" s="70" t="s">
        <v>46</v>
      </c>
      <c r="E58" s="70">
        <v>4</v>
      </c>
      <c r="F58" s="135"/>
      <c r="G58" s="136"/>
      <c r="H58" s="97">
        <f t="shared" si="0"/>
        <v>0</v>
      </c>
    </row>
    <row r="59" spans="2:8" s="8" customFormat="1" ht="59.25" customHeight="1">
      <c r="B59" s="67">
        <f t="shared" si="1"/>
        <v>14</v>
      </c>
      <c r="C59" s="9" t="s">
        <v>56</v>
      </c>
      <c r="D59" s="70" t="s">
        <v>46</v>
      </c>
      <c r="E59" s="70">
        <v>2</v>
      </c>
      <c r="F59" s="135"/>
      <c r="G59" s="136"/>
      <c r="H59" s="97">
        <f t="shared" si="0"/>
        <v>0</v>
      </c>
    </row>
    <row r="60" spans="2:8" s="8" customFormat="1" ht="49.5" customHeight="1">
      <c r="B60" s="67">
        <f>(ROW(B60)-ROW($A$45))</f>
        <v>15</v>
      </c>
      <c r="C60" s="9" t="s">
        <v>57</v>
      </c>
      <c r="D60" s="70" t="s">
        <v>46</v>
      </c>
      <c r="E60" s="70">
        <v>40</v>
      </c>
      <c r="F60" s="135"/>
      <c r="G60" s="136"/>
      <c r="H60" s="97">
        <f t="shared" si="0"/>
        <v>0</v>
      </c>
    </row>
    <row r="61" spans="2:8" s="8" customFormat="1" ht="24.75" customHeight="1">
      <c r="B61" s="67">
        <f>(ROW(B61)-ROW($A$45))</f>
        <v>16</v>
      </c>
      <c r="C61" s="9" t="s">
        <v>58</v>
      </c>
      <c r="D61" s="70" t="s">
        <v>41</v>
      </c>
      <c r="E61" s="70">
        <v>40</v>
      </c>
      <c r="F61" s="135"/>
      <c r="G61" s="136"/>
      <c r="H61" s="97">
        <f t="shared" si="0"/>
        <v>0</v>
      </c>
    </row>
    <row r="62" spans="2:8" s="8" customFormat="1" ht="111" customHeight="1">
      <c r="B62" s="67">
        <f t="shared" ref="B62:B73" si="2">(ROW(B62)-ROW($A$45))</f>
        <v>17</v>
      </c>
      <c r="C62" s="9" t="s">
        <v>59</v>
      </c>
      <c r="D62" s="70" t="s">
        <v>46</v>
      </c>
      <c r="E62" s="70">
        <v>1</v>
      </c>
      <c r="F62" s="135"/>
      <c r="G62" s="136"/>
      <c r="H62" s="97">
        <f t="shared" si="0"/>
        <v>0</v>
      </c>
    </row>
    <row r="63" spans="2:8" s="8" customFormat="1" ht="93" customHeight="1">
      <c r="B63" s="67">
        <f t="shared" si="2"/>
        <v>18</v>
      </c>
      <c r="C63" s="9" t="s">
        <v>60</v>
      </c>
      <c r="D63" s="70" t="s">
        <v>46</v>
      </c>
      <c r="E63" s="70">
        <v>1</v>
      </c>
      <c r="F63" s="135"/>
      <c r="G63" s="136"/>
      <c r="H63" s="97">
        <f t="shared" si="0"/>
        <v>0</v>
      </c>
    </row>
    <row r="64" spans="2:8" s="8" customFormat="1" ht="105" customHeight="1">
      <c r="B64" s="67">
        <f t="shared" si="2"/>
        <v>19</v>
      </c>
      <c r="C64" s="9" t="s">
        <v>61</v>
      </c>
      <c r="D64" s="70" t="s">
        <v>46</v>
      </c>
      <c r="E64" s="70">
        <v>1</v>
      </c>
      <c r="F64" s="135"/>
      <c r="G64" s="136"/>
      <c r="H64" s="97">
        <f t="shared" si="0"/>
        <v>0</v>
      </c>
    </row>
    <row r="65" spans="2:8" s="8" customFormat="1" ht="108" customHeight="1">
      <c r="B65" s="67">
        <f t="shared" si="2"/>
        <v>20</v>
      </c>
      <c r="C65" s="9" t="s">
        <v>62</v>
      </c>
      <c r="D65" s="70" t="s">
        <v>46</v>
      </c>
      <c r="E65" s="70">
        <v>1</v>
      </c>
      <c r="F65" s="135"/>
      <c r="G65" s="136"/>
      <c r="H65" s="97">
        <f t="shared" si="0"/>
        <v>0</v>
      </c>
    </row>
    <row r="66" spans="2:8" s="8" customFormat="1" ht="106.5" customHeight="1">
      <c r="B66" s="67">
        <f t="shared" si="2"/>
        <v>21</v>
      </c>
      <c r="C66" s="9" t="s">
        <v>63</v>
      </c>
      <c r="D66" s="70" t="s">
        <v>46</v>
      </c>
      <c r="E66" s="70">
        <v>1</v>
      </c>
      <c r="F66" s="135"/>
      <c r="G66" s="136"/>
      <c r="H66" s="97">
        <f t="shared" si="0"/>
        <v>0</v>
      </c>
    </row>
    <row r="67" spans="2:8" s="8" customFormat="1" ht="111" customHeight="1">
      <c r="B67" s="67">
        <f t="shared" si="2"/>
        <v>22</v>
      </c>
      <c r="C67" s="9" t="s">
        <v>64</v>
      </c>
      <c r="D67" s="70" t="s">
        <v>46</v>
      </c>
      <c r="E67" s="70">
        <v>1</v>
      </c>
      <c r="F67" s="135"/>
      <c r="G67" s="136"/>
      <c r="H67" s="97">
        <f t="shared" si="0"/>
        <v>0</v>
      </c>
    </row>
    <row r="68" spans="2:8" s="8" customFormat="1" ht="109.5" customHeight="1">
      <c r="B68" s="67">
        <f t="shared" si="2"/>
        <v>23</v>
      </c>
      <c r="C68" s="9" t="s">
        <v>65</v>
      </c>
      <c r="D68" s="70" t="s">
        <v>46</v>
      </c>
      <c r="E68" s="70">
        <v>3</v>
      </c>
      <c r="F68" s="135"/>
      <c r="G68" s="136"/>
      <c r="H68" s="97">
        <f t="shared" si="0"/>
        <v>0</v>
      </c>
    </row>
    <row r="69" spans="2:8" s="8" customFormat="1" ht="119.25" customHeight="1">
      <c r="B69" s="67">
        <f t="shared" si="2"/>
        <v>24</v>
      </c>
      <c r="C69" s="9" t="s">
        <v>66</v>
      </c>
      <c r="D69" s="70" t="s">
        <v>46</v>
      </c>
      <c r="E69" s="70">
        <v>2</v>
      </c>
      <c r="F69" s="135"/>
      <c r="G69" s="136"/>
      <c r="H69" s="97">
        <f t="shared" si="0"/>
        <v>0</v>
      </c>
    </row>
    <row r="70" spans="2:8" s="8" customFormat="1" ht="144.75" customHeight="1">
      <c r="B70" s="67">
        <f t="shared" si="2"/>
        <v>25</v>
      </c>
      <c r="C70" s="9" t="s">
        <v>67</v>
      </c>
      <c r="D70" s="70" t="s">
        <v>46</v>
      </c>
      <c r="E70" s="70">
        <v>5</v>
      </c>
      <c r="F70" s="135"/>
      <c r="G70" s="136"/>
      <c r="H70" s="97">
        <f t="shared" si="0"/>
        <v>0</v>
      </c>
    </row>
    <row r="71" spans="2:8" s="8" customFormat="1" ht="110.25" customHeight="1">
      <c r="B71" s="67">
        <f t="shared" si="2"/>
        <v>26</v>
      </c>
      <c r="C71" s="9" t="s">
        <v>68</v>
      </c>
      <c r="D71" s="70" t="s">
        <v>46</v>
      </c>
      <c r="E71" s="70">
        <v>15</v>
      </c>
      <c r="F71" s="135"/>
      <c r="G71" s="136"/>
      <c r="H71" s="97">
        <f t="shared" si="0"/>
        <v>0</v>
      </c>
    </row>
    <row r="72" spans="2:8" s="8" customFormat="1" ht="40.5" customHeight="1">
      <c r="B72" s="67">
        <f t="shared" si="2"/>
        <v>27</v>
      </c>
      <c r="C72" s="9" t="s">
        <v>69</v>
      </c>
      <c r="D72" s="70" t="s">
        <v>46</v>
      </c>
      <c r="E72" s="70">
        <v>15</v>
      </c>
      <c r="F72" s="135"/>
      <c r="G72" s="136"/>
      <c r="H72" s="97">
        <f t="shared" si="0"/>
        <v>0</v>
      </c>
    </row>
    <row r="73" spans="2:8" s="8" customFormat="1" ht="48" customHeight="1">
      <c r="B73" s="67">
        <f t="shared" si="2"/>
        <v>28</v>
      </c>
      <c r="C73" s="9" t="s">
        <v>70</v>
      </c>
      <c r="D73" s="70" t="s">
        <v>46</v>
      </c>
      <c r="E73" s="70">
        <v>1</v>
      </c>
      <c r="F73" s="135"/>
      <c r="G73" s="136"/>
      <c r="H73" s="97">
        <f t="shared" si="0"/>
        <v>0</v>
      </c>
    </row>
    <row r="74" spans="2:8" s="71" customFormat="1" ht="26.25" customHeight="1">
      <c r="B74" s="155" t="s">
        <v>71</v>
      </c>
      <c r="C74" s="155"/>
      <c r="D74" s="155"/>
      <c r="E74" s="155"/>
      <c r="F74" s="155"/>
      <c r="G74" s="155"/>
      <c r="H74" s="72">
        <f>SUM(H46:H73)</f>
        <v>0</v>
      </c>
    </row>
    <row r="75" spans="2:8" s="73" customFormat="1" ht="26.25" customHeight="1">
      <c r="B75" s="162" t="s">
        <v>72</v>
      </c>
      <c r="C75" s="162"/>
      <c r="D75" s="162"/>
      <c r="E75" s="162"/>
      <c r="F75" s="162"/>
      <c r="G75" s="74" t="s">
        <v>73</v>
      </c>
      <c r="H75" s="75" t="e">
        <f>H74*(G75/100)</f>
        <v>#VALUE!</v>
      </c>
    </row>
    <row r="76" spans="2:8" s="73" customFormat="1" ht="26.25" customHeight="1" thickBot="1">
      <c r="B76" s="156" t="s">
        <v>74</v>
      </c>
      <c r="C76" s="156"/>
      <c r="D76" s="156"/>
      <c r="E76" s="156"/>
      <c r="F76" s="156"/>
      <c r="G76" s="156"/>
      <c r="H76" s="76" t="e">
        <f>SUM(H74:H75)</f>
        <v>#VALUE!</v>
      </c>
    </row>
    <row r="77" spans="2:8" s="20" customFormat="1" ht="90.75" customHeight="1" thickBot="1">
      <c r="B77" s="163" t="s">
        <v>75</v>
      </c>
      <c r="C77" s="163"/>
      <c r="D77" s="163"/>
      <c r="E77" s="163"/>
      <c r="F77" s="163"/>
      <c r="G77" s="163"/>
      <c r="H77" s="163"/>
    </row>
    <row r="78" spans="2:8" ht="16.5" customHeight="1" thickBot="1">
      <c r="B78" s="157" t="s">
        <v>76</v>
      </c>
      <c r="C78" s="157"/>
      <c r="D78" s="157"/>
      <c r="E78" s="157"/>
      <c r="F78" s="157"/>
      <c r="G78" s="157"/>
      <c r="H78" s="158"/>
    </row>
    <row r="79" spans="2:8" ht="24" customHeight="1" thickBot="1">
      <c r="B79" s="157"/>
      <c r="C79" s="157"/>
      <c r="D79" s="157"/>
      <c r="E79" s="157"/>
      <c r="F79" s="157"/>
      <c r="G79" s="157"/>
      <c r="H79" s="158"/>
    </row>
    <row r="80" spans="2:8" ht="40.5" customHeight="1">
      <c r="B80" s="157"/>
      <c r="C80" s="157"/>
      <c r="D80" s="157"/>
      <c r="E80" s="157"/>
      <c r="F80" s="157"/>
      <c r="G80" s="157"/>
      <c r="H80" s="158"/>
    </row>
    <row r="81" spans="1:9" ht="45.75" hidden="1" customHeight="1" thickBot="1">
      <c r="B81" s="159"/>
      <c r="C81" s="159"/>
      <c r="D81" s="159"/>
      <c r="E81" s="159"/>
      <c r="F81" s="159"/>
      <c r="G81" s="159"/>
      <c r="H81" s="160"/>
    </row>
    <row r="82" spans="1:9" ht="15" customHeight="1">
      <c r="B82" s="15"/>
      <c r="C82" s="15"/>
      <c r="D82" s="108"/>
      <c r="E82" s="15"/>
      <c r="F82" s="15"/>
      <c r="G82" s="15"/>
      <c r="H82" s="15"/>
    </row>
    <row r="83" spans="1:9" ht="29.25" customHeight="1">
      <c r="B83" s="166"/>
      <c r="C83" s="166"/>
      <c r="D83" s="166"/>
      <c r="E83" s="166"/>
      <c r="F83" s="166"/>
      <c r="G83" s="166"/>
      <c r="H83" s="166"/>
    </row>
    <row r="84" spans="1:9" ht="50.25" customHeight="1" thickBot="1">
      <c r="B84" s="161" t="s">
        <v>77</v>
      </c>
      <c r="C84" s="161"/>
      <c r="D84" s="161"/>
      <c r="E84" s="161"/>
      <c r="F84" s="161"/>
      <c r="G84" s="161"/>
      <c r="H84" s="161"/>
    </row>
    <row r="85" spans="1:9" ht="45.75" customHeight="1" thickBot="1">
      <c r="A85" s="16"/>
      <c r="B85" s="36" t="s">
        <v>9</v>
      </c>
      <c r="C85" s="93" t="s">
        <v>78</v>
      </c>
      <c r="D85" s="109"/>
      <c r="E85" s="37" t="s">
        <v>79</v>
      </c>
      <c r="F85" s="219" t="s">
        <v>80</v>
      </c>
      <c r="G85" s="219"/>
      <c r="H85" s="189"/>
    </row>
    <row r="86" spans="1:9" s="20" customFormat="1" ht="20.25" customHeight="1">
      <c r="A86" s="21"/>
      <c r="B86" s="29">
        <v>1</v>
      </c>
      <c r="C86" s="134">
        <v>2</v>
      </c>
      <c r="D86" s="134"/>
      <c r="E86" s="81">
        <v>3</v>
      </c>
      <c r="F86" s="134">
        <v>4</v>
      </c>
      <c r="G86" s="134"/>
      <c r="H86" s="134"/>
      <c r="I86" s="98"/>
    </row>
    <row r="87" spans="1:9" s="20" customFormat="1" ht="49.5" customHeight="1">
      <c r="A87" s="21"/>
      <c r="B87" s="119" t="s">
        <v>81</v>
      </c>
      <c r="C87" s="141" t="s">
        <v>82</v>
      </c>
      <c r="D87" s="142"/>
      <c r="E87" s="82" t="s">
        <v>83</v>
      </c>
      <c r="F87" s="143"/>
      <c r="G87" s="143"/>
      <c r="H87" s="143"/>
      <c r="I87" s="98"/>
    </row>
    <row r="88" spans="1:9" s="20" customFormat="1" ht="49.5" customHeight="1">
      <c r="A88" s="21"/>
      <c r="B88" s="119" t="s">
        <v>84</v>
      </c>
      <c r="C88" s="147" t="s">
        <v>85</v>
      </c>
      <c r="D88" s="148"/>
      <c r="E88" s="82" t="s">
        <v>83</v>
      </c>
      <c r="F88" s="143"/>
      <c r="G88" s="143"/>
      <c r="H88" s="143"/>
      <c r="I88" s="98"/>
    </row>
    <row r="89" spans="1:9" s="20" customFormat="1" ht="57" customHeight="1">
      <c r="A89" s="21"/>
      <c r="B89" s="119" t="s">
        <v>86</v>
      </c>
      <c r="C89" s="141" t="s">
        <v>87</v>
      </c>
      <c r="D89" s="142"/>
      <c r="E89" s="82" t="s">
        <v>83</v>
      </c>
      <c r="F89" s="144"/>
      <c r="G89" s="145"/>
      <c r="H89" s="146"/>
      <c r="I89" s="98"/>
    </row>
    <row r="90" spans="1:9" s="20" customFormat="1" ht="40.5" customHeight="1">
      <c r="A90" s="21"/>
      <c r="B90" s="119" t="s">
        <v>88</v>
      </c>
      <c r="C90" s="137" t="s">
        <v>89</v>
      </c>
      <c r="D90" s="138"/>
      <c r="E90" s="139"/>
      <c r="F90" s="139"/>
      <c r="G90" s="139"/>
      <c r="H90" s="140"/>
      <c r="I90" s="98"/>
    </row>
    <row r="91" spans="1:9" s="20" customFormat="1" ht="45" customHeight="1">
      <c r="A91" s="21"/>
      <c r="B91" s="113" t="s">
        <v>90</v>
      </c>
      <c r="C91" s="128" t="s">
        <v>91</v>
      </c>
      <c r="D91" s="171"/>
      <c r="E91" s="82" t="s">
        <v>83</v>
      </c>
      <c r="F91" s="125" t="s">
        <v>83</v>
      </c>
      <c r="G91" s="169"/>
      <c r="H91" s="170"/>
      <c r="I91" s="98"/>
    </row>
    <row r="92" spans="1:9" s="20" customFormat="1" ht="45" customHeight="1">
      <c r="A92" s="21"/>
      <c r="B92" s="113" t="s">
        <v>92</v>
      </c>
      <c r="C92" s="128" t="s">
        <v>93</v>
      </c>
      <c r="D92" s="129"/>
      <c r="E92" s="82" t="s">
        <v>83</v>
      </c>
      <c r="F92" s="125" t="s">
        <v>83</v>
      </c>
      <c r="G92" s="126"/>
      <c r="H92" s="127"/>
      <c r="I92" s="98"/>
    </row>
    <row r="93" spans="1:9" s="20" customFormat="1" ht="45" customHeight="1">
      <c r="A93" s="21"/>
      <c r="B93" s="113" t="s">
        <v>94</v>
      </c>
      <c r="C93" s="128" t="s">
        <v>95</v>
      </c>
      <c r="D93" s="129"/>
      <c r="E93" s="82" t="s">
        <v>83</v>
      </c>
      <c r="F93" s="125" t="s">
        <v>83</v>
      </c>
      <c r="G93" s="126"/>
      <c r="H93" s="127"/>
      <c r="I93" s="98"/>
    </row>
    <row r="94" spans="1:9" s="20" customFormat="1" ht="45.75" customHeight="1">
      <c r="A94" s="21"/>
      <c r="B94" s="113" t="s">
        <v>96</v>
      </c>
      <c r="C94" s="128" t="s">
        <v>97</v>
      </c>
      <c r="D94" s="171"/>
      <c r="E94" s="82" t="s">
        <v>83</v>
      </c>
      <c r="F94" s="125" t="s">
        <v>83</v>
      </c>
      <c r="G94" s="169"/>
      <c r="H94" s="170"/>
      <c r="I94" s="98"/>
    </row>
    <row r="95" spans="1:9" s="20" customFormat="1" ht="45.75" customHeight="1">
      <c r="A95" s="21"/>
      <c r="B95" s="113" t="s">
        <v>98</v>
      </c>
      <c r="C95" s="224" t="s">
        <v>99</v>
      </c>
      <c r="D95" s="225"/>
      <c r="E95" s="82" t="s">
        <v>83</v>
      </c>
      <c r="F95" s="125" t="s">
        <v>83</v>
      </c>
      <c r="G95" s="126"/>
      <c r="H95" s="127"/>
      <c r="I95" s="98"/>
    </row>
    <row r="96" spans="1:9" s="20" customFormat="1" ht="45.75" customHeight="1">
      <c r="A96" s="21"/>
      <c r="B96" s="119" t="s">
        <v>100</v>
      </c>
      <c r="C96" s="130" t="s">
        <v>101</v>
      </c>
      <c r="D96" s="131"/>
      <c r="E96" s="226"/>
      <c r="F96" s="226"/>
      <c r="G96" s="226"/>
      <c r="H96" s="227"/>
      <c r="I96" s="98"/>
    </row>
    <row r="97" spans="1:9" s="20" customFormat="1" ht="45.75" customHeight="1">
      <c r="A97" s="21"/>
      <c r="B97" s="113" t="s">
        <v>102</v>
      </c>
      <c r="C97" s="128" t="s">
        <v>103</v>
      </c>
      <c r="D97" s="129"/>
      <c r="E97" s="82" t="s">
        <v>83</v>
      </c>
      <c r="F97" s="125" t="s">
        <v>83</v>
      </c>
      <c r="G97" s="126"/>
      <c r="H97" s="127"/>
      <c r="I97" s="98"/>
    </row>
    <row r="98" spans="1:9" s="20" customFormat="1" ht="54.75" customHeight="1">
      <c r="A98" s="21"/>
      <c r="B98" s="113" t="s">
        <v>104</v>
      </c>
      <c r="C98" s="172" t="s">
        <v>105</v>
      </c>
      <c r="D98" s="173"/>
      <c r="E98" s="82" t="s">
        <v>83</v>
      </c>
      <c r="F98" s="132" t="s">
        <v>83</v>
      </c>
      <c r="G98" s="133"/>
      <c r="H98" s="133"/>
    </row>
    <row r="99" spans="1:9" s="20" customFormat="1" ht="19.5" customHeight="1" thickBot="1">
      <c r="A99" s="21"/>
      <c r="B99" s="61"/>
      <c r="C99" s="89"/>
      <c r="D99" s="89"/>
      <c r="E99" s="89"/>
      <c r="F99" s="90"/>
      <c r="G99" s="91"/>
      <c r="H99" s="92"/>
    </row>
    <row r="100" spans="1:9" s="20" customFormat="1" ht="120" customHeight="1" thickBot="1">
      <c r="A100" s="21"/>
      <c r="B100" s="167" t="s">
        <v>106</v>
      </c>
      <c r="C100" s="168"/>
      <c r="D100" s="168"/>
      <c r="E100" s="168"/>
      <c r="F100" s="168"/>
      <c r="G100" s="168"/>
      <c r="H100" s="168"/>
      <c r="I100" s="98"/>
    </row>
    <row r="101" spans="1:9" s="6" customFormat="1" ht="26.25" customHeight="1">
      <c r="B101" s="151" t="s">
        <v>107</v>
      </c>
      <c r="C101" s="151"/>
      <c r="D101" s="151"/>
      <c r="E101" s="151"/>
      <c r="F101" s="151"/>
      <c r="G101" s="151"/>
      <c r="H101" s="151"/>
    </row>
    <row r="102" spans="1:9" ht="33.75" customHeight="1" thickBot="1">
      <c r="B102" s="151"/>
      <c r="C102" s="151"/>
      <c r="D102" s="151"/>
      <c r="E102" s="151"/>
      <c r="F102" s="151"/>
      <c r="G102" s="151"/>
      <c r="H102" s="151"/>
    </row>
    <row r="103" spans="1:9" ht="63" customHeight="1" thickBot="1">
      <c r="B103" s="186" t="s">
        <v>9</v>
      </c>
      <c r="C103" s="124" t="s">
        <v>108</v>
      </c>
      <c r="D103" s="124"/>
      <c r="E103" s="124" t="s">
        <v>109</v>
      </c>
      <c r="F103" s="124" t="s">
        <v>110</v>
      </c>
      <c r="G103" s="114" t="s">
        <v>111</v>
      </c>
      <c r="H103" s="185" t="s">
        <v>112</v>
      </c>
    </row>
    <row r="104" spans="1:9" ht="23.25" customHeight="1" thickBot="1">
      <c r="B104" s="186"/>
      <c r="C104" s="124"/>
      <c r="D104" s="124"/>
      <c r="E104" s="124"/>
      <c r="F104" s="124"/>
      <c r="G104" s="115" t="s">
        <v>113</v>
      </c>
      <c r="H104" s="185"/>
    </row>
    <row r="105" spans="1:9" ht="29.25" customHeight="1" thickBot="1">
      <c r="A105" s="102"/>
      <c r="B105" s="103">
        <v>1</v>
      </c>
      <c r="C105" s="120">
        <v>2</v>
      </c>
      <c r="D105" s="121"/>
      <c r="E105" s="117">
        <v>3</v>
      </c>
      <c r="F105" s="116">
        <v>4</v>
      </c>
      <c r="G105" s="94">
        <v>5</v>
      </c>
      <c r="H105" s="95">
        <v>6</v>
      </c>
    </row>
    <row r="106" spans="1:9" ht="30.75" customHeight="1">
      <c r="A106" s="102"/>
      <c r="B106" s="104">
        <f t="shared" ref="B106:B116" si="3">(ROW(B106)-ROW($A$105))</f>
        <v>1</v>
      </c>
      <c r="C106" s="122" t="s">
        <v>114</v>
      </c>
      <c r="D106" s="123"/>
      <c r="E106" s="83" t="s">
        <v>115</v>
      </c>
      <c r="F106" s="83" t="s">
        <v>116</v>
      </c>
      <c r="G106" s="84" t="s">
        <v>83</v>
      </c>
      <c r="H106" s="17"/>
    </row>
    <row r="107" spans="1:9" ht="62.25" customHeight="1">
      <c r="B107" s="105">
        <f t="shared" si="3"/>
        <v>2</v>
      </c>
      <c r="C107" s="210" t="s">
        <v>117</v>
      </c>
      <c r="D107" s="211"/>
      <c r="E107" s="87" t="s">
        <v>115</v>
      </c>
      <c r="F107" s="87" t="s">
        <v>116</v>
      </c>
      <c r="G107" s="85" t="s">
        <v>83</v>
      </c>
      <c r="H107" s="18"/>
    </row>
    <row r="108" spans="1:9" s="96" customFormat="1" ht="40.5" customHeight="1">
      <c r="A108" s="1"/>
      <c r="B108" s="105">
        <f t="shared" si="3"/>
        <v>3</v>
      </c>
      <c r="C108" s="210" t="s">
        <v>118</v>
      </c>
      <c r="D108" s="211"/>
      <c r="E108" s="87" t="s">
        <v>115</v>
      </c>
      <c r="F108" s="87" t="s">
        <v>116</v>
      </c>
      <c r="G108" s="85" t="s">
        <v>83</v>
      </c>
      <c r="H108" s="18"/>
      <c r="I108" s="1"/>
    </row>
    <row r="109" spans="1:9" ht="110.25" customHeight="1">
      <c r="B109" s="105">
        <f t="shared" si="3"/>
        <v>4</v>
      </c>
      <c r="C109" s="212" t="s">
        <v>119</v>
      </c>
      <c r="D109" s="213"/>
      <c r="E109" s="87" t="s">
        <v>120</v>
      </c>
      <c r="F109" s="87" t="s">
        <v>121</v>
      </c>
      <c r="G109" s="85" t="s">
        <v>83</v>
      </c>
      <c r="H109" s="18"/>
    </row>
    <row r="110" spans="1:9" ht="110.25" customHeight="1">
      <c r="B110" s="105">
        <v>5</v>
      </c>
      <c r="C110" s="208" t="s">
        <v>122</v>
      </c>
      <c r="D110" s="209"/>
      <c r="E110" s="88" t="s">
        <v>123</v>
      </c>
      <c r="F110" s="88" t="s">
        <v>124</v>
      </c>
      <c r="G110" s="85" t="s">
        <v>83</v>
      </c>
      <c r="H110" s="18"/>
    </row>
    <row r="111" spans="1:9" ht="107.25" customHeight="1">
      <c r="B111" s="105">
        <f t="shared" si="3"/>
        <v>6</v>
      </c>
      <c r="C111" s="210" t="s">
        <v>125</v>
      </c>
      <c r="D111" s="211"/>
      <c r="E111" s="87" t="s">
        <v>115</v>
      </c>
      <c r="F111" s="87" t="s">
        <v>126</v>
      </c>
      <c r="G111" s="85" t="s">
        <v>83</v>
      </c>
      <c r="H111" s="18"/>
    </row>
    <row r="112" spans="1:9" ht="69" customHeight="1">
      <c r="B112" s="105">
        <f t="shared" si="3"/>
        <v>7</v>
      </c>
      <c r="C112" s="214" t="s">
        <v>127</v>
      </c>
      <c r="D112" s="215"/>
      <c r="E112" s="87" t="s">
        <v>123</v>
      </c>
      <c r="F112" s="87" t="s">
        <v>128</v>
      </c>
      <c r="G112" s="85" t="s">
        <v>83</v>
      </c>
      <c r="H112" s="18"/>
    </row>
    <row r="113" spans="1:9" ht="34.5" customHeight="1">
      <c r="B113" s="105">
        <f t="shared" si="3"/>
        <v>8</v>
      </c>
      <c r="C113" s="216" t="s">
        <v>129</v>
      </c>
      <c r="D113" s="217"/>
      <c r="E113" s="87" t="s">
        <v>123</v>
      </c>
      <c r="F113" s="87" t="s">
        <v>126</v>
      </c>
      <c r="G113" s="85" t="s">
        <v>83</v>
      </c>
      <c r="H113" s="18"/>
    </row>
    <row r="114" spans="1:9" ht="34.5" customHeight="1">
      <c r="B114" s="105">
        <f t="shared" si="3"/>
        <v>9</v>
      </c>
      <c r="C114" s="208" t="s">
        <v>130</v>
      </c>
      <c r="D114" s="209"/>
      <c r="E114" s="88" t="s">
        <v>115</v>
      </c>
      <c r="F114" s="87" t="s">
        <v>126</v>
      </c>
      <c r="G114" s="86" t="s">
        <v>83</v>
      </c>
      <c r="H114" s="19"/>
    </row>
    <row r="115" spans="1:9" ht="40.5" customHeight="1">
      <c r="B115" s="118">
        <v>10</v>
      </c>
      <c r="C115" s="208" t="s">
        <v>131</v>
      </c>
      <c r="D115" s="209"/>
      <c r="E115" s="88" t="s">
        <v>115</v>
      </c>
      <c r="F115" s="88" t="s">
        <v>126</v>
      </c>
      <c r="G115" s="86" t="s">
        <v>83</v>
      </c>
      <c r="H115" s="19"/>
    </row>
    <row r="116" spans="1:9" ht="162.75" customHeight="1" thickBot="1">
      <c r="A116" s="42"/>
      <c r="B116" s="106">
        <f t="shared" si="3"/>
        <v>11</v>
      </c>
      <c r="C116" s="208" t="s">
        <v>132</v>
      </c>
      <c r="D116" s="209"/>
      <c r="E116" s="88" t="s">
        <v>123</v>
      </c>
      <c r="F116" s="88" t="s">
        <v>126</v>
      </c>
      <c r="G116" s="86" t="s">
        <v>83</v>
      </c>
      <c r="H116" s="19"/>
    </row>
    <row r="117" spans="1:9" ht="10.5" customHeight="1">
      <c r="A117" s="207"/>
      <c r="B117" s="200" t="s">
        <v>133</v>
      </c>
      <c r="C117" s="201"/>
      <c r="D117" s="201"/>
      <c r="E117" s="201"/>
      <c r="F117" s="201"/>
      <c r="G117" s="201"/>
      <c r="H117" s="201"/>
      <c r="I117" s="52"/>
    </row>
    <row r="118" spans="1:9" ht="14.25" customHeight="1">
      <c r="A118" s="207"/>
      <c r="B118" s="202"/>
      <c r="C118" s="203"/>
      <c r="D118" s="203"/>
      <c r="E118" s="203"/>
      <c r="F118" s="203"/>
      <c r="G118" s="203"/>
      <c r="H118" s="203"/>
      <c r="I118" s="51"/>
    </row>
    <row r="119" spans="1:9" ht="0.75" customHeight="1">
      <c r="A119" s="207"/>
      <c r="B119" s="202"/>
      <c r="C119" s="203"/>
      <c r="D119" s="203"/>
      <c r="E119" s="203"/>
      <c r="F119" s="203"/>
      <c r="G119" s="203"/>
      <c r="H119" s="204"/>
      <c r="I119" s="39"/>
    </row>
    <row r="120" spans="1:9" ht="138.75" customHeight="1" thickBot="1">
      <c r="A120" s="207"/>
      <c r="B120" s="205"/>
      <c r="C120" s="206"/>
      <c r="D120" s="206"/>
      <c r="E120" s="206"/>
      <c r="F120" s="206"/>
      <c r="G120" s="206"/>
      <c r="H120" s="206"/>
      <c r="I120" s="50"/>
    </row>
    <row r="121" spans="1:9" ht="36" customHeight="1" thickBot="1">
      <c r="A121" s="40"/>
      <c r="B121" s="47"/>
      <c r="C121" s="48"/>
      <c r="D121" s="110"/>
      <c r="E121" s="3"/>
      <c r="F121" s="48"/>
      <c r="G121" s="3"/>
      <c r="H121" s="49"/>
    </row>
    <row r="122" spans="1:9" ht="15">
      <c r="A122" s="40"/>
      <c r="B122" s="41"/>
      <c r="C122" s="38" t="s">
        <v>134</v>
      </c>
      <c r="F122" s="3" t="s">
        <v>135</v>
      </c>
      <c r="H122" s="14" t="s">
        <v>136</v>
      </c>
    </row>
    <row r="123" spans="1:9">
      <c r="B123" s="42"/>
    </row>
    <row r="141" spans="2:6" ht="14.25" customHeight="1">
      <c r="B141" s="199"/>
      <c r="C141" s="199"/>
      <c r="D141" s="199"/>
      <c r="E141" s="199"/>
      <c r="F141" s="199"/>
    </row>
  </sheetData>
  <mergeCells count="132">
    <mergeCell ref="D33:F33"/>
    <mergeCell ref="C37:D37"/>
    <mergeCell ref="G29:H29"/>
    <mergeCell ref="F86:H86"/>
    <mergeCell ref="F85:H85"/>
    <mergeCell ref="F48:G48"/>
    <mergeCell ref="F49:G49"/>
    <mergeCell ref="F50:G50"/>
    <mergeCell ref="F51:G51"/>
    <mergeCell ref="F52:G52"/>
    <mergeCell ref="F53:G53"/>
    <mergeCell ref="F54:G54"/>
    <mergeCell ref="F55:G55"/>
    <mergeCell ref="C39:D39"/>
    <mergeCell ref="E39:H39"/>
    <mergeCell ref="D29:F30"/>
    <mergeCell ref="C40:D40"/>
    <mergeCell ref="B43:H43"/>
    <mergeCell ref="E40:H40"/>
    <mergeCell ref="D32:F32"/>
    <mergeCell ref="F46:G46"/>
    <mergeCell ref="F47:G47"/>
    <mergeCell ref="E37:H37"/>
    <mergeCell ref="C38:D38"/>
    <mergeCell ref="B141:F141"/>
    <mergeCell ref="B117:H120"/>
    <mergeCell ref="A117:A120"/>
    <mergeCell ref="C115:D115"/>
    <mergeCell ref="C116:D116"/>
    <mergeCell ref="C107:D107"/>
    <mergeCell ref="C108:D108"/>
    <mergeCell ref="C109:D109"/>
    <mergeCell ref="C111:D111"/>
    <mergeCell ref="C112:D112"/>
    <mergeCell ref="C113:D113"/>
    <mergeCell ref="C114:D114"/>
    <mergeCell ref="C110:D110"/>
    <mergeCell ref="B9:E9"/>
    <mergeCell ref="B26:H28"/>
    <mergeCell ref="E21:E22"/>
    <mergeCell ref="D21:D22"/>
    <mergeCell ref="E103:E104"/>
    <mergeCell ref="H103:H104"/>
    <mergeCell ref="B103:B104"/>
    <mergeCell ref="B10:H12"/>
    <mergeCell ref="G13:H13"/>
    <mergeCell ref="F13:F14"/>
    <mergeCell ref="D13:E14"/>
    <mergeCell ref="D15:E15"/>
    <mergeCell ref="C29:C30"/>
    <mergeCell ref="B13:B14"/>
    <mergeCell ref="C13:C14"/>
    <mergeCell ref="E38:H38"/>
    <mergeCell ref="F9:H9"/>
    <mergeCell ref="D16:E16"/>
    <mergeCell ref="B18:H20"/>
    <mergeCell ref="D17:E17"/>
    <mergeCell ref="C21:C22"/>
    <mergeCell ref="F21:F22"/>
    <mergeCell ref="B21:B22"/>
    <mergeCell ref="G21:H21"/>
    <mergeCell ref="B1:H1"/>
    <mergeCell ref="B2:H2"/>
    <mergeCell ref="B3:H4"/>
    <mergeCell ref="B5:E5"/>
    <mergeCell ref="B6:E6"/>
    <mergeCell ref="F5:H5"/>
    <mergeCell ref="F6:H6"/>
    <mergeCell ref="F7:H7"/>
    <mergeCell ref="F8:H8"/>
    <mergeCell ref="B7:E7"/>
    <mergeCell ref="B8:E8"/>
    <mergeCell ref="F58:G58"/>
    <mergeCell ref="F59:G59"/>
    <mergeCell ref="F60:G60"/>
    <mergeCell ref="F61:G61"/>
    <mergeCell ref="F62:G62"/>
    <mergeCell ref="F63:G63"/>
    <mergeCell ref="F64:G64"/>
    <mergeCell ref="F65:G65"/>
    <mergeCell ref="F56:G56"/>
    <mergeCell ref="F57:G57"/>
    <mergeCell ref="F66:G66"/>
    <mergeCell ref="B29:B30"/>
    <mergeCell ref="B34:H36"/>
    <mergeCell ref="D31:F31"/>
    <mergeCell ref="B42:H42"/>
    <mergeCell ref="B74:G74"/>
    <mergeCell ref="B76:G76"/>
    <mergeCell ref="B78:H81"/>
    <mergeCell ref="B101:H102"/>
    <mergeCell ref="B84:H84"/>
    <mergeCell ref="B75:F75"/>
    <mergeCell ref="B77:H77"/>
    <mergeCell ref="F44:G44"/>
    <mergeCell ref="F45:G45"/>
    <mergeCell ref="B83:H83"/>
    <mergeCell ref="B100:H100"/>
    <mergeCell ref="F91:H91"/>
    <mergeCell ref="F94:H94"/>
    <mergeCell ref="C91:D91"/>
    <mergeCell ref="C94:D94"/>
    <mergeCell ref="C98:D98"/>
    <mergeCell ref="C92:D92"/>
    <mergeCell ref="C93:D93"/>
    <mergeCell ref="F92:H92"/>
    <mergeCell ref="C86:D86"/>
    <mergeCell ref="F93:H93"/>
    <mergeCell ref="F67:G67"/>
    <mergeCell ref="F68:G68"/>
    <mergeCell ref="F69:G69"/>
    <mergeCell ref="F70:G70"/>
    <mergeCell ref="F71:G71"/>
    <mergeCell ref="F72:G72"/>
    <mergeCell ref="F73:G73"/>
    <mergeCell ref="C90:H90"/>
    <mergeCell ref="C87:D87"/>
    <mergeCell ref="C89:D89"/>
    <mergeCell ref="F87:H87"/>
    <mergeCell ref="F89:H89"/>
    <mergeCell ref="C88:D88"/>
    <mergeCell ref="F88:H88"/>
    <mergeCell ref="C105:D105"/>
    <mergeCell ref="C106:D106"/>
    <mergeCell ref="F103:F104"/>
    <mergeCell ref="C103:D104"/>
    <mergeCell ref="C95:D95"/>
    <mergeCell ref="F95:H95"/>
    <mergeCell ref="C97:D97"/>
    <mergeCell ref="C96:H96"/>
    <mergeCell ref="F97:H97"/>
    <mergeCell ref="F98:H98"/>
  </mergeCells>
  <dataValidations count="4">
    <dataValidation type="list" allowBlank="1" showInputMessage="1" showErrorMessage="1" sqref="G75" xr:uid="{79729846-2ED8-4D16-A5F4-CCE05CB1324A}">
      <formula1>"Pasirinkti, 0, 9, 21"</formula1>
    </dataValidation>
    <dataValidation type="list" allowBlank="1" showInputMessage="1" showErrorMessage="1" sqref="E97:F98 E91:F95 G106:G116 E87:E88" xr:uid="{00000000-0002-0000-0000-000000000000}">
      <formula1>"Pasirinkite, Taip, Ne"</formula1>
    </dataValidation>
    <dataValidation type="list" allowBlank="1" showInputMessage="1" showErrorMessage="1" sqref="F99" xr:uid="{6A4080B6-4248-4A66-8C37-AF5ACF847682}">
      <formula1>"Pasirinkite, 1, 2, 3, 4"</formula1>
    </dataValidation>
    <dataValidation type="list" allowBlank="1" showInputMessage="1" showErrorMessage="1" sqref="E89" xr:uid="{DD7401BD-461F-486E-9DB0-AFEFAFF67A2F}">
      <formula1>"Pasirinkite, 1, 2, 3"</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304800</xdr:colOff>
                    <xdr:row>86</xdr:row>
                    <xdr:rowOff>47625</xdr:rowOff>
                  </from>
                  <to>
                    <xdr:col>7</xdr:col>
                    <xdr:colOff>1438275</xdr:colOff>
                    <xdr:row>86</xdr:row>
                    <xdr:rowOff>371475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333375</xdr:colOff>
                    <xdr:row>86</xdr:row>
                    <xdr:rowOff>295275</xdr:rowOff>
                  </from>
                  <to>
                    <xdr:col>7</xdr:col>
                    <xdr:colOff>1466850</xdr:colOff>
                    <xdr:row>87</xdr:row>
                    <xdr:rowOff>104775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304800</xdr:colOff>
                    <xdr:row>87</xdr:row>
                    <xdr:rowOff>47625</xdr:rowOff>
                  </from>
                  <to>
                    <xdr:col>7</xdr:col>
                    <xdr:colOff>1438275</xdr:colOff>
                    <xdr:row>87</xdr:row>
                    <xdr:rowOff>371475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5</xdr:col>
                    <xdr:colOff>333375</xdr:colOff>
                    <xdr:row>87</xdr:row>
                    <xdr:rowOff>295275</xdr:rowOff>
                  </from>
                  <to>
                    <xdr:col>7</xdr:col>
                    <xdr:colOff>1466850</xdr:colOff>
                    <xdr:row>88</xdr:row>
                    <xdr:rowOff>104775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5</xdr:col>
                    <xdr:colOff>304800</xdr:colOff>
                    <xdr:row>88</xdr:row>
                    <xdr:rowOff>47625</xdr:rowOff>
                  </from>
                  <to>
                    <xdr:col>7</xdr:col>
                    <xdr:colOff>1438275</xdr:colOff>
                    <xdr:row>88</xdr:row>
                    <xdr:rowOff>361950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5</xdr:col>
                    <xdr:colOff>333375</xdr:colOff>
                    <xdr:row>88</xdr:row>
                    <xdr:rowOff>295275</xdr:rowOff>
                  </from>
                  <to>
                    <xdr:col>7</xdr:col>
                    <xdr:colOff>1466850</xdr:colOff>
                    <xdr:row>89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cols>
    <col min="1" max="1" width="11.7109375" customWidth="1"/>
  </cols>
  <sheetData>
    <row r="2" spans="1:1" ht="15.75" customHeight="1">
      <c r="A2" t="s">
        <v>41</v>
      </c>
    </row>
    <row r="3" spans="1:1" ht="15.75" customHeight="1">
      <c r="A3" t="s">
        <v>137</v>
      </c>
    </row>
    <row r="4" spans="1:1">
      <c r="A4" t="s">
        <v>46</v>
      </c>
    </row>
    <row r="5" spans="1:1">
      <c r="A5" t="s">
        <v>52</v>
      </c>
    </row>
    <row r="6" spans="1:1">
      <c r="A6" t="s">
        <v>138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file>

<file path=customXml/itemProps2.xml><?xml version="1.0" encoding="utf-8"?>
<ds:datastoreItem xmlns:ds="http://schemas.openxmlformats.org/officeDocument/2006/customXml" ds:itemID="{0A68B823-0EF9-4E64-B62E-75D13F5C4B49}"/>
</file>

<file path=customXml/itemProps3.xml><?xml version="1.0" encoding="utf-8"?>
<ds:datastoreItem xmlns:ds="http://schemas.openxmlformats.org/officeDocument/2006/customXml" ds:itemID="{513B289A-4A28-4F84-9136-EB91E3DB00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Jolanta Pavlovskienė</cp:lastModifiedBy>
  <cp:revision/>
  <dcterms:created xsi:type="dcterms:W3CDTF">2020-02-28T08:26:56Z</dcterms:created>
  <dcterms:modified xsi:type="dcterms:W3CDTF">2026-07-23T11:24:23Z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